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5" yWindow="330" windowWidth="16005" windowHeight="11520" tabRatio="605"/>
  </bookViews>
  <sheets>
    <sheet name="стр.1" sheetId="4" r:id="rId1"/>
  </sheets>
  <definedNames>
    <definedName name="_xlnm._FilterDatabase" localSheetId="0" hidden="1">стр.1!$A$17:$BC$115</definedName>
    <definedName name="TABLE" localSheetId="0">стр.1!#REF!</definedName>
    <definedName name="TABLE_2" localSheetId="0">стр.1!#REF!</definedName>
  </definedNames>
  <calcPr calcId="145621"/>
</workbook>
</file>

<file path=xl/calcChain.xml><?xml version="1.0" encoding="utf-8"?>
<calcChain xmlns="http://schemas.openxmlformats.org/spreadsheetml/2006/main">
  <c r="AN110" i="4" l="1"/>
  <c r="AM110" i="4"/>
  <c r="AK110" i="4"/>
  <c r="AL110" i="4"/>
  <c r="AL83" i="4"/>
  <c r="AK83" i="4"/>
  <c r="AJ89" i="4"/>
  <c r="AN61" i="4"/>
  <c r="AN60" i="4" s="1"/>
  <c r="AM61" i="4"/>
  <c r="AM60" i="4" s="1"/>
  <c r="AL61" i="4"/>
  <c r="AL60" i="4" s="1"/>
  <c r="AK61" i="4"/>
  <c r="AK60" i="4" s="1"/>
  <c r="AF28" i="4"/>
  <c r="AG28" i="4"/>
  <c r="AF29" i="4"/>
  <c r="AG29" i="4"/>
  <c r="AO89" i="4"/>
  <c r="AN106" i="4"/>
  <c r="AM106" i="4"/>
  <c r="AL106" i="4"/>
  <c r="AK106" i="4"/>
  <c r="AF31" i="4"/>
  <c r="AG31" i="4"/>
  <c r="AH31" i="4"/>
  <c r="AI31" i="4"/>
  <c r="AF32" i="4"/>
  <c r="AG32" i="4"/>
  <c r="AH32" i="4"/>
  <c r="AI32" i="4"/>
  <c r="AF33" i="4"/>
  <c r="AG33" i="4"/>
  <c r="AH33" i="4"/>
  <c r="AI33" i="4"/>
  <c r="AF34" i="4"/>
  <c r="AG34" i="4"/>
  <c r="AH34" i="4"/>
  <c r="AI34" i="4"/>
  <c r="AF35" i="4"/>
  <c r="AG35" i="4"/>
  <c r="AH35" i="4"/>
  <c r="AI35" i="4"/>
  <c r="AE35" i="4" s="1"/>
  <c r="AF36" i="4"/>
  <c r="AG36" i="4"/>
  <c r="AH36" i="4"/>
  <c r="AI36" i="4"/>
  <c r="AF37" i="4"/>
  <c r="AG37" i="4"/>
  <c r="AH37" i="4"/>
  <c r="AI37" i="4"/>
  <c r="AF38" i="4"/>
  <c r="AG38" i="4"/>
  <c r="AH38" i="4"/>
  <c r="AI38" i="4"/>
  <c r="AF39" i="4"/>
  <c r="AG39" i="4"/>
  <c r="AH39" i="4"/>
  <c r="AI39" i="4"/>
  <c r="AF40" i="4"/>
  <c r="AG40" i="4"/>
  <c r="AH40" i="4"/>
  <c r="AI40" i="4"/>
  <c r="AF41" i="4"/>
  <c r="AG41" i="4"/>
  <c r="AH41" i="4"/>
  <c r="AI41" i="4"/>
  <c r="AF42" i="4"/>
  <c r="AG42" i="4"/>
  <c r="AH42" i="4"/>
  <c r="AI42" i="4"/>
  <c r="AF43" i="4"/>
  <c r="AG43" i="4"/>
  <c r="AE41" i="4" l="1"/>
  <c r="AE33" i="4"/>
  <c r="AE36" i="4"/>
  <c r="AE34" i="4"/>
  <c r="AE32" i="4"/>
  <c r="AE37" i="4"/>
  <c r="AE31" i="4"/>
  <c r="AE42" i="4"/>
  <c r="AE39" i="4"/>
  <c r="AE38" i="4"/>
  <c r="AE40" i="4"/>
  <c r="T76" i="4" l="1"/>
  <c r="T77" i="4"/>
  <c r="T78" i="4"/>
  <c r="T79" i="4"/>
  <c r="T80" i="4"/>
  <c r="T81" i="4"/>
  <c r="T82" i="4"/>
  <c r="AY69" i="4" l="1"/>
  <c r="AO69" i="4"/>
  <c r="AJ69" i="4"/>
  <c r="AI69" i="4"/>
  <c r="AH69" i="4"/>
  <c r="AG69" i="4"/>
  <c r="AF69" i="4"/>
  <c r="Y69" i="4"/>
  <c r="T69" i="4"/>
  <c r="O69" i="4"/>
  <c r="J69" i="4"/>
  <c r="I69" i="4"/>
  <c r="H69" i="4"/>
  <c r="G69" i="4"/>
  <c r="F69" i="4"/>
  <c r="AY68" i="4"/>
  <c r="AO68" i="4"/>
  <c r="AJ68" i="4"/>
  <c r="AI68" i="4"/>
  <c r="AH68" i="4"/>
  <c r="AG68" i="4"/>
  <c r="AF68" i="4"/>
  <c r="Y68" i="4"/>
  <c r="T68" i="4"/>
  <c r="O68" i="4"/>
  <c r="J68" i="4"/>
  <c r="I68" i="4"/>
  <c r="H68" i="4"/>
  <c r="G68" i="4"/>
  <c r="F68" i="4"/>
  <c r="AY39" i="4"/>
  <c r="AT39" i="4"/>
  <c r="AO39" i="4"/>
  <c r="AJ39" i="4"/>
  <c r="Y39" i="4"/>
  <c r="T39" i="4"/>
  <c r="O39" i="4"/>
  <c r="J39" i="4"/>
  <c r="I39" i="4"/>
  <c r="H39" i="4"/>
  <c r="G39" i="4"/>
  <c r="F39" i="4"/>
  <c r="E68" i="4" l="1"/>
  <c r="E69" i="4"/>
  <c r="AE68" i="4"/>
  <c r="AE69" i="4"/>
  <c r="E39" i="4"/>
  <c r="AY86" i="4"/>
  <c r="AC25" i="4" l="1"/>
  <c r="AC23" i="4"/>
  <c r="AB23" i="4"/>
  <c r="AA23" i="4"/>
  <c r="Z23" i="4"/>
  <c r="AC21" i="4"/>
  <c r="AB21" i="4"/>
  <c r="AA21" i="4"/>
  <c r="Z21" i="4"/>
  <c r="AY29" i="4"/>
  <c r="BB23" i="4"/>
  <c r="BB21" i="4"/>
  <c r="BB19" i="4"/>
  <c r="BA23" i="4"/>
  <c r="BA21" i="4"/>
  <c r="AZ23" i="4"/>
  <c r="AZ21" i="4"/>
  <c r="BC110" i="4"/>
  <c r="BB110" i="4"/>
  <c r="BB24" i="4" s="1"/>
  <c r="BA110" i="4"/>
  <c r="BA24" i="4" s="1"/>
  <c r="BC106" i="4"/>
  <c r="BB106" i="4"/>
  <c r="BB22" i="4" s="1"/>
  <c r="BA106" i="4"/>
  <c r="BA22" i="4" s="1"/>
  <c r="AZ106" i="4"/>
  <c r="BC91" i="4"/>
  <c r="BB91" i="4"/>
  <c r="BA91" i="4"/>
  <c r="AZ91" i="4"/>
  <c r="BC90" i="4"/>
  <c r="BB90" i="4"/>
  <c r="BA90" i="4"/>
  <c r="AZ90" i="4"/>
  <c r="BC83" i="4"/>
  <c r="BB83" i="4"/>
  <c r="BA83" i="4"/>
  <c r="AZ83" i="4"/>
  <c r="BC74" i="4"/>
  <c r="BC73" i="4" s="1"/>
  <c r="BB74" i="4"/>
  <c r="BB73" i="4" s="1"/>
  <c r="BA74" i="4"/>
  <c r="AZ74" i="4"/>
  <c r="BC66" i="4"/>
  <c r="BB66" i="4"/>
  <c r="BA66" i="4"/>
  <c r="AZ66" i="4"/>
  <c r="AY62" i="4"/>
  <c r="BA61" i="4"/>
  <c r="AZ61" i="4"/>
  <c r="AY115" i="4"/>
  <c r="AY114" i="4"/>
  <c r="AY108" i="4"/>
  <c r="AY107" i="4"/>
  <c r="AY92" i="4"/>
  <c r="AY89" i="4"/>
  <c r="AY88" i="4"/>
  <c r="AY87" i="4"/>
  <c r="AY85" i="4"/>
  <c r="AY84" i="4"/>
  <c r="AY82" i="4"/>
  <c r="AY81" i="4"/>
  <c r="AY80" i="4"/>
  <c r="AY79" i="4"/>
  <c r="AY78" i="4"/>
  <c r="AY77" i="4"/>
  <c r="AY76" i="4"/>
  <c r="AY75" i="4"/>
  <c r="AY72" i="4"/>
  <c r="AY71" i="4"/>
  <c r="AY70" i="4"/>
  <c r="AY67" i="4"/>
  <c r="AY64" i="4"/>
  <c r="AY65" i="4"/>
  <c r="AY63" i="4"/>
  <c r="Y62" i="4"/>
  <c r="AA61" i="4"/>
  <c r="Z61" i="4"/>
  <c r="Y61" i="4" l="1"/>
  <c r="AY61" i="4"/>
  <c r="BA60" i="4"/>
  <c r="AY74" i="4"/>
  <c r="AY90" i="4"/>
  <c r="AY91" i="4"/>
  <c r="AY66" i="4"/>
  <c r="AY106" i="4"/>
  <c r="AZ22" i="4"/>
  <c r="BB18" i="4"/>
  <c r="AZ60" i="4"/>
  <c r="BA73" i="4"/>
  <c r="BA59" i="4" s="1"/>
  <c r="BA20" i="4" s="1"/>
  <c r="AZ73" i="4"/>
  <c r="AY83" i="4"/>
  <c r="AY60" i="4"/>
  <c r="AY73" i="4" l="1"/>
  <c r="AZ59" i="4"/>
  <c r="AZ20" i="4" s="1"/>
  <c r="AY59" i="4" l="1"/>
  <c r="AY20" i="4" s="1"/>
  <c r="AY35" i="4"/>
  <c r="AT35" i="4"/>
  <c r="AO35" i="4"/>
  <c r="AJ35" i="4"/>
  <c r="Y35" i="4"/>
  <c r="T35" i="4"/>
  <c r="O35" i="4"/>
  <c r="J35" i="4"/>
  <c r="I35" i="4"/>
  <c r="H35" i="4"/>
  <c r="G35" i="4"/>
  <c r="F35" i="4"/>
  <c r="AY34" i="4"/>
  <c r="AT34" i="4"/>
  <c r="AO34" i="4"/>
  <c r="AJ34" i="4"/>
  <c r="Y34" i="4"/>
  <c r="T34" i="4"/>
  <c r="O34" i="4"/>
  <c r="J34" i="4"/>
  <c r="I34" i="4"/>
  <c r="H34" i="4"/>
  <c r="G34" i="4"/>
  <c r="F34" i="4"/>
  <c r="AY37" i="4"/>
  <c r="AT37" i="4"/>
  <c r="AO37" i="4"/>
  <c r="AJ37" i="4"/>
  <c r="Y37" i="4"/>
  <c r="T37" i="4"/>
  <c r="O37" i="4"/>
  <c r="J37" i="4"/>
  <c r="I37" i="4"/>
  <c r="H37" i="4"/>
  <c r="G37" i="4"/>
  <c r="F37" i="4"/>
  <c r="AY36" i="4"/>
  <c r="AT36" i="4"/>
  <c r="AO36" i="4"/>
  <c r="AJ36" i="4"/>
  <c r="Y36" i="4"/>
  <c r="T36" i="4"/>
  <c r="O36" i="4"/>
  <c r="J36" i="4"/>
  <c r="I36" i="4"/>
  <c r="H36" i="4"/>
  <c r="G36" i="4"/>
  <c r="F36" i="4"/>
  <c r="AY43" i="4"/>
  <c r="AT43" i="4"/>
  <c r="AO43" i="4"/>
  <c r="AJ43" i="4"/>
  <c r="AI43" i="4"/>
  <c r="AH43" i="4"/>
  <c r="Y43" i="4"/>
  <c r="T43" i="4"/>
  <c r="O43" i="4"/>
  <c r="J43" i="4"/>
  <c r="I43" i="4"/>
  <c r="H43" i="4"/>
  <c r="G43" i="4"/>
  <c r="F43" i="4"/>
  <c r="AY42" i="4"/>
  <c r="AT42" i="4"/>
  <c r="AO42" i="4"/>
  <c r="AJ42" i="4"/>
  <c r="Y42" i="4"/>
  <c r="T42" i="4"/>
  <c r="O42" i="4"/>
  <c r="J42" i="4"/>
  <c r="I42" i="4"/>
  <c r="H42" i="4"/>
  <c r="G42" i="4"/>
  <c r="F42" i="4"/>
  <c r="AY38" i="4"/>
  <c r="AT38" i="4"/>
  <c r="AO38" i="4"/>
  <c r="AJ38" i="4"/>
  <c r="Y38" i="4"/>
  <c r="T38" i="4"/>
  <c r="O38" i="4"/>
  <c r="J38" i="4"/>
  <c r="I38" i="4"/>
  <c r="H38" i="4"/>
  <c r="G38" i="4"/>
  <c r="F38" i="4"/>
  <c r="BC24" i="4"/>
  <c r="BC23" i="4"/>
  <c r="AY23" i="4" s="1"/>
  <c r="BC22" i="4"/>
  <c r="AY22" i="4" s="1"/>
  <c r="BC21" i="4"/>
  <c r="AY21" i="4" s="1"/>
  <c r="BC19" i="4"/>
  <c r="AX23" i="4"/>
  <c r="AW23" i="4"/>
  <c r="AV23" i="4"/>
  <c r="AU23" i="4"/>
  <c r="AX21" i="4"/>
  <c r="AW21" i="4"/>
  <c r="AV21" i="4"/>
  <c r="AU21" i="4"/>
  <c r="AX19" i="4"/>
  <c r="AW19" i="4"/>
  <c r="AS23" i="4"/>
  <c r="AR23" i="4"/>
  <c r="AQ23" i="4"/>
  <c r="AP23" i="4"/>
  <c r="AS21" i="4"/>
  <c r="AR21" i="4"/>
  <c r="AQ21" i="4"/>
  <c r="AP21" i="4"/>
  <c r="AS19" i="4"/>
  <c r="AR19" i="4"/>
  <c r="AQ19" i="4"/>
  <c r="AP19" i="4"/>
  <c r="AM19" i="4"/>
  <c r="AN19" i="4"/>
  <c r="AL21" i="4"/>
  <c r="AM21" i="4"/>
  <c r="AN21" i="4"/>
  <c r="AL23" i="4"/>
  <c r="AM23" i="4"/>
  <c r="AN23" i="4"/>
  <c r="AL24" i="4"/>
  <c r="AM24" i="4"/>
  <c r="AN24" i="4"/>
  <c r="AK24" i="4"/>
  <c r="AK23" i="4"/>
  <c r="AK21" i="4"/>
  <c r="AD23" i="4"/>
  <c r="AD21" i="4"/>
  <c r="AO115" i="4"/>
  <c r="AJ115" i="4"/>
  <c r="AI115" i="4"/>
  <c r="AH115" i="4"/>
  <c r="AG115" i="4"/>
  <c r="AF115" i="4"/>
  <c r="AO113" i="4"/>
  <c r="AJ113" i="4"/>
  <c r="AI113" i="4"/>
  <c r="AH113" i="4"/>
  <c r="AG113" i="4"/>
  <c r="AO112" i="4"/>
  <c r="AJ112" i="4"/>
  <c r="AI112" i="4"/>
  <c r="AH112" i="4"/>
  <c r="AG112" i="4"/>
  <c r="AO111" i="4"/>
  <c r="AJ111" i="4"/>
  <c r="AI111" i="4"/>
  <c r="AH111" i="4"/>
  <c r="AG111" i="4"/>
  <c r="AF87" i="4"/>
  <c r="AG87" i="4"/>
  <c r="AH87" i="4"/>
  <c r="AI87" i="4"/>
  <c r="AJ87" i="4"/>
  <c r="AT81" i="4"/>
  <c r="AJ81" i="4"/>
  <c r="AF81" i="4"/>
  <c r="AG81" i="4"/>
  <c r="AH81" i="4"/>
  <c r="AI81" i="4"/>
  <c r="AO63" i="4"/>
  <c r="AO65" i="4"/>
  <c r="AO64" i="4"/>
  <c r="AT65" i="4"/>
  <c r="AT64" i="4"/>
  <c r="AT63" i="4"/>
  <c r="AJ63" i="4"/>
  <c r="AJ65" i="4"/>
  <c r="AJ64" i="4"/>
  <c r="AF63" i="4"/>
  <c r="AG63" i="4"/>
  <c r="AH63" i="4"/>
  <c r="AI63" i="4"/>
  <c r="AF65" i="4"/>
  <c r="AG65" i="4"/>
  <c r="AH65" i="4"/>
  <c r="AI65" i="4"/>
  <c r="AF64" i="4"/>
  <c r="AG64" i="4"/>
  <c r="AH64" i="4"/>
  <c r="AI64" i="4"/>
  <c r="AD110" i="4"/>
  <c r="AD24" i="4" s="1"/>
  <c r="AD74" i="4"/>
  <c r="AD66" i="4"/>
  <c r="AD61" i="4"/>
  <c r="AD30" i="4"/>
  <c r="AD27" i="4" s="1"/>
  <c r="AD26" i="4" s="1"/>
  <c r="AH28" i="4"/>
  <c r="AI28" i="4"/>
  <c r="AH29" i="4"/>
  <c r="AI29" i="4"/>
  <c r="AY28" i="4"/>
  <c r="BA30" i="4"/>
  <c r="BA27" i="4" s="1"/>
  <c r="BA26" i="4" s="1"/>
  <c r="BB30" i="4"/>
  <c r="BB27" i="4" s="1"/>
  <c r="BC30" i="4"/>
  <c r="BC27" i="4" s="1"/>
  <c r="AZ30" i="4"/>
  <c r="AY32" i="4"/>
  <c r="AY40" i="4"/>
  <c r="AY41" i="4"/>
  <c r="AY33" i="4"/>
  <c r="AY31" i="4"/>
  <c r="AT32" i="4"/>
  <c r="AT40" i="4"/>
  <c r="AT41" i="4"/>
  <c r="AT33" i="4"/>
  <c r="AT31" i="4"/>
  <c r="AT29" i="4"/>
  <c r="AT28" i="4"/>
  <c r="AV30" i="4"/>
  <c r="AV27" i="4" s="1"/>
  <c r="AV26" i="4" s="1"/>
  <c r="AW30" i="4"/>
  <c r="AW27" i="4" s="1"/>
  <c r="AX30" i="4"/>
  <c r="AX27" i="4" s="1"/>
  <c r="AU30" i="4"/>
  <c r="AU27" i="4" s="1"/>
  <c r="AO32" i="4"/>
  <c r="AO40" i="4"/>
  <c r="AO41" i="4"/>
  <c r="AO33" i="4"/>
  <c r="AO31" i="4"/>
  <c r="AO28" i="4"/>
  <c r="AO29" i="4"/>
  <c r="AQ30" i="4"/>
  <c r="AQ27" i="4" s="1"/>
  <c r="AR30" i="4"/>
  <c r="AR27" i="4" s="1"/>
  <c r="AS30" i="4"/>
  <c r="AS27" i="4" s="1"/>
  <c r="AP30" i="4"/>
  <c r="AP27" i="4" s="1"/>
  <c r="AJ32" i="4"/>
  <c r="AJ40" i="4"/>
  <c r="AJ41" i="4"/>
  <c r="AJ33" i="4"/>
  <c r="AJ31" i="4"/>
  <c r="AJ29" i="4"/>
  <c r="AJ28" i="4"/>
  <c r="AL30" i="4"/>
  <c r="AM30" i="4"/>
  <c r="AN30" i="4"/>
  <c r="AK30" i="4"/>
  <c r="AK27" i="4" s="1"/>
  <c r="AK26" i="4" s="1"/>
  <c r="V21" i="4"/>
  <c r="W21" i="4"/>
  <c r="X21" i="4"/>
  <c r="V22" i="4"/>
  <c r="V23" i="4"/>
  <c r="W23" i="4"/>
  <c r="X23" i="4"/>
  <c r="U23" i="4"/>
  <c r="U21" i="4"/>
  <c r="Q21" i="4"/>
  <c r="R21" i="4"/>
  <c r="S21" i="4"/>
  <c r="Q22" i="4"/>
  <c r="Q23" i="4"/>
  <c r="R23" i="4"/>
  <c r="S23" i="4"/>
  <c r="P23" i="4"/>
  <c r="P21" i="4"/>
  <c r="M19" i="4"/>
  <c r="L21" i="4"/>
  <c r="M21" i="4"/>
  <c r="N21" i="4"/>
  <c r="L23" i="4"/>
  <c r="M23" i="4"/>
  <c r="N23" i="4"/>
  <c r="K23" i="4"/>
  <c r="K21" i="4"/>
  <c r="AA83" i="4"/>
  <c r="AB83" i="4"/>
  <c r="AC83" i="4"/>
  <c r="Z83" i="4"/>
  <c r="U74" i="4"/>
  <c r="W74" i="4"/>
  <c r="X74" i="4"/>
  <c r="V74" i="4"/>
  <c r="L74" i="4"/>
  <c r="M74" i="4"/>
  <c r="N74" i="4"/>
  <c r="I23" i="4"/>
  <c r="I21" i="4"/>
  <c r="H23" i="4"/>
  <c r="H21" i="4"/>
  <c r="G23" i="4"/>
  <c r="G21" i="4"/>
  <c r="F23" i="4"/>
  <c r="F21" i="4"/>
  <c r="Y112" i="4"/>
  <c r="Y113" i="4"/>
  <c r="Y114" i="4"/>
  <c r="Y115" i="4"/>
  <c r="Y111" i="4"/>
  <c r="T112" i="4"/>
  <c r="T113" i="4"/>
  <c r="T114" i="4"/>
  <c r="T115" i="4"/>
  <c r="T111" i="4"/>
  <c r="O112" i="4"/>
  <c r="O113" i="4"/>
  <c r="O114" i="4"/>
  <c r="O115" i="4"/>
  <c r="O111" i="4"/>
  <c r="J112" i="4"/>
  <c r="J113" i="4"/>
  <c r="J114" i="4"/>
  <c r="J115" i="4"/>
  <c r="J111" i="4"/>
  <c r="AA110" i="4"/>
  <c r="AB110" i="4"/>
  <c r="AC110" i="4"/>
  <c r="AC24" i="4" s="1"/>
  <c r="Z110" i="4"/>
  <c r="V110" i="4"/>
  <c r="V24" i="4" s="1"/>
  <c r="W110" i="4"/>
  <c r="W24" i="4" s="1"/>
  <c r="X110" i="4"/>
  <c r="X24" i="4" s="1"/>
  <c r="U110" i="4"/>
  <c r="U24" i="4" s="1"/>
  <c r="Q110" i="4"/>
  <c r="Q24" i="4" s="1"/>
  <c r="R110" i="4"/>
  <c r="R24" i="4" s="1"/>
  <c r="S110" i="4"/>
  <c r="S24" i="4" s="1"/>
  <c r="P110" i="4"/>
  <c r="P24" i="4" s="1"/>
  <c r="L110" i="4"/>
  <c r="L24" i="4" s="1"/>
  <c r="M110" i="4"/>
  <c r="M24" i="4" s="1"/>
  <c r="N110" i="4"/>
  <c r="N24" i="4" s="1"/>
  <c r="K110" i="4"/>
  <c r="K24" i="4" s="1"/>
  <c r="F114" i="4"/>
  <c r="G114" i="4"/>
  <c r="H114" i="4"/>
  <c r="I114" i="4"/>
  <c r="F115" i="4"/>
  <c r="G115" i="4"/>
  <c r="H115" i="4"/>
  <c r="I115" i="4"/>
  <c r="F113" i="4"/>
  <c r="G113" i="4"/>
  <c r="H113" i="4"/>
  <c r="I113" i="4"/>
  <c r="F111" i="4"/>
  <c r="G111" i="4"/>
  <c r="H111" i="4"/>
  <c r="I111" i="4"/>
  <c r="F112" i="4"/>
  <c r="G112" i="4"/>
  <c r="H112" i="4"/>
  <c r="I112" i="4"/>
  <c r="Y85" i="4"/>
  <c r="Y86" i="4"/>
  <c r="Y87" i="4"/>
  <c r="Y88" i="4"/>
  <c r="Y89" i="4"/>
  <c r="Y84" i="4"/>
  <c r="T85" i="4"/>
  <c r="T86" i="4"/>
  <c r="T87" i="4"/>
  <c r="T88" i="4"/>
  <c r="T89" i="4"/>
  <c r="T84" i="4"/>
  <c r="O85" i="4"/>
  <c r="O86" i="4"/>
  <c r="O87" i="4"/>
  <c r="O88" i="4"/>
  <c r="O89" i="4"/>
  <c r="J85" i="4"/>
  <c r="J86" i="4"/>
  <c r="J87" i="4"/>
  <c r="J88" i="4"/>
  <c r="J89" i="4"/>
  <c r="J84" i="4"/>
  <c r="F89" i="4"/>
  <c r="G89" i="4"/>
  <c r="H89" i="4"/>
  <c r="I89" i="4"/>
  <c r="Y76" i="4"/>
  <c r="Y77" i="4"/>
  <c r="Y78" i="4"/>
  <c r="Y79" i="4"/>
  <c r="Y80" i="4"/>
  <c r="Y81" i="4"/>
  <c r="Y82" i="4"/>
  <c r="Y75" i="4"/>
  <c r="T75" i="4"/>
  <c r="O76" i="4"/>
  <c r="O77" i="4"/>
  <c r="O78" i="4"/>
  <c r="O79" i="4"/>
  <c r="O80" i="4"/>
  <c r="O81" i="4"/>
  <c r="O82" i="4"/>
  <c r="J76" i="4"/>
  <c r="J77" i="4"/>
  <c r="J78" i="4"/>
  <c r="J79" i="4"/>
  <c r="J80" i="4"/>
  <c r="J81" i="4"/>
  <c r="J82" i="4"/>
  <c r="J75" i="4"/>
  <c r="E78" i="4"/>
  <c r="E79" i="4"/>
  <c r="E80" i="4"/>
  <c r="E81" i="4"/>
  <c r="E82" i="4"/>
  <c r="Y63" i="4"/>
  <c r="Y65" i="4"/>
  <c r="Y64" i="4"/>
  <c r="T63" i="4"/>
  <c r="T65" i="4"/>
  <c r="T64" i="4"/>
  <c r="T62" i="4"/>
  <c r="O63" i="4"/>
  <c r="O65" i="4"/>
  <c r="O64" i="4"/>
  <c r="J63" i="4"/>
  <c r="J65" i="4"/>
  <c r="J64" i="4"/>
  <c r="J62" i="4"/>
  <c r="F63" i="4"/>
  <c r="G63" i="4"/>
  <c r="H63" i="4"/>
  <c r="I63" i="4"/>
  <c r="F65" i="4"/>
  <c r="G65" i="4"/>
  <c r="H65" i="4"/>
  <c r="I65" i="4"/>
  <c r="F64" i="4"/>
  <c r="G64" i="4"/>
  <c r="H64" i="4"/>
  <c r="I64" i="4"/>
  <c r="Y32" i="4"/>
  <c r="Y40" i="4"/>
  <c r="Y41" i="4"/>
  <c r="Y33" i="4"/>
  <c r="Y31" i="4"/>
  <c r="Y28" i="4"/>
  <c r="Y29" i="4"/>
  <c r="T29" i="4"/>
  <c r="T28" i="4"/>
  <c r="O29" i="4"/>
  <c r="O28" i="4"/>
  <c r="J29" i="4"/>
  <c r="J28" i="4"/>
  <c r="F28" i="4"/>
  <c r="G28" i="4"/>
  <c r="H28" i="4"/>
  <c r="I28" i="4"/>
  <c r="F29" i="4"/>
  <c r="G29" i="4"/>
  <c r="H29" i="4"/>
  <c r="I29" i="4"/>
  <c r="K30" i="4"/>
  <c r="K27" i="4" s="1"/>
  <c r="K26" i="4" s="1"/>
  <c r="K19" i="4" s="1"/>
  <c r="L30" i="4"/>
  <c r="L27" i="4" s="1"/>
  <c r="L26" i="4" s="1"/>
  <c r="L19" i="4" s="1"/>
  <c r="M30" i="4"/>
  <c r="M27" i="4" s="1"/>
  <c r="M26" i="4" s="1"/>
  <c r="N30" i="4"/>
  <c r="N27" i="4" s="1"/>
  <c r="N26" i="4" s="1"/>
  <c r="P30" i="4"/>
  <c r="P27" i="4" s="1"/>
  <c r="P26" i="4" s="1"/>
  <c r="Q30" i="4"/>
  <c r="R30" i="4"/>
  <c r="R27" i="4" s="1"/>
  <c r="R26" i="4" s="1"/>
  <c r="S30" i="4"/>
  <c r="S27" i="4" s="1"/>
  <c r="S26" i="4" s="1"/>
  <c r="U30" i="4"/>
  <c r="U27" i="4" s="1"/>
  <c r="V30" i="4"/>
  <c r="V27" i="4" s="1"/>
  <c r="V26" i="4" s="1"/>
  <c r="W30" i="4"/>
  <c r="W27" i="4" s="1"/>
  <c r="X30" i="4"/>
  <c r="X27" i="4" s="1"/>
  <c r="X26" i="4" s="1"/>
  <c r="Z30" i="4"/>
  <c r="AA30" i="4"/>
  <c r="AB30" i="4"/>
  <c r="AB27" i="4" s="1"/>
  <c r="AC30" i="4"/>
  <c r="J32" i="4"/>
  <c r="O32" i="4"/>
  <c r="T32" i="4"/>
  <c r="J40" i="4"/>
  <c r="O40" i="4"/>
  <c r="T40" i="4"/>
  <c r="J41" i="4"/>
  <c r="O41" i="4"/>
  <c r="T41" i="4"/>
  <c r="J33" i="4"/>
  <c r="O33" i="4"/>
  <c r="T33" i="4"/>
  <c r="T31" i="4"/>
  <c r="O31" i="4"/>
  <c r="J31" i="4"/>
  <c r="F32" i="4"/>
  <c r="G32" i="4"/>
  <c r="H32" i="4"/>
  <c r="I32" i="4"/>
  <c r="F40" i="4"/>
  <c r="G40" i="4"/>
  <c r="H40" i="4"/>
  <c r="I40" i="4"/>
  <c r="F41" i="4"/>
  <c r="G41" i="4"/>
  <c r="H41" i="4"/>
  <c r="I41" i="4"/>
  <c r="F33" i="4"/>
  <c r="G33" i="4"/>
  <c r="H33" i="4"/>
  <c r="I33" i="4"/>
  <c r="I31" i="4"/>
  <c r="H31" i="4"/>
  <c r="G31" i="4"/>
  <c r="F31" i="4"/>
  <c r="D21" i="4"/>
  <c r="D23" i="4"/>
  <c r="D110" i="4"/>
  <c r="D24" i="4" s="1"/>
  <c r="D83" i="4"/>
  <c r="D74" i="4"/>
  <c r="D66" i="4"/>
  <c r="D61" i="4"/>
  <c r="D30" i="4"/>
  <c r="D27" i="4" s="1"/>
  <c r="D26" i="4" s="1"/>
  <c r="AT80" i="4"/>
  <c r="AJ80" i="4"/>
  <c r="AI80" i="4"/>
  <c r="AH80" i="4"/>
  <c r="AG80" i="4"/>
  <c r="AF80" i="4"/>
  <c r="AT62" i="4"/>
  <c r="AO62" i="4"/>
  <c r="AJ62" i="4"/>
  <c r="AI62" i="4"/>
  <c r="AH62" i="4"/>
  <c r="AG62" i="4"/>
  <c r="AF62" i="4"/>
  <c r="O62" i="4"/>
  <c r="I62" i="4"/>
  <c r="H62" i="4"/>
  <c r="G62" i="4"/>
  <c r="F62" i="4"/>
  <c r="AT79" i="4"/>
  <c r="AE79" i="4" s="1"/>
  <c r="AT82" i="4"/>
  <c r="AT78" i="4"/>
  <c r="AE78" i="4" s="1"/>
  <c r="AT88" i="4"/>
  <c r="AT89" i="4"/>
  <c r="AE89" i="4" s="1"/>
  <c r="AT87" i="4"/>
  <c r="AT114" i="4"/>
  <c r="AU110" i="4"/>
  <c r="AU24" i="4" s="1"/>
  <c r="AV110" i="4"/>
  <c r="AV24" i="4" s="1"/>
  <c r="AW110" i="4"/>
  <c r="AW24" i="4" s="1"/>
  <c r="AX110" i="4"/>
  <c r="AX24" i="4" s="1"/>
  <c r="AT106" i="4"/>
  <c r="AU106" i="4"/>
  <c r="AU22" i="4" s="1"/>
  <c r="AV106" i="4"/>
  <c r="AV22" i="4" s="1"/>
  <c r="AW106" i="4"/>
  <c r="AW22" i="4" s="1"/>
  <c r="AX106" i="4"/>
  <c r="AX22" i="4" s="1"/>
  <c r="AT91" i="4"/>
  <c r="AT90" i="4" s="1"/>
  <c r="AU91" i="4"/>
  <c r="AU90" i="4" s="1"/>
  <c r="AV91" i="4"/>
  <c r="AW91" i="4"/>
  <c r="AW90" i="4" s="1"/>
  <c r="AX91" i="4"/>
  <c r="AX90" i="4" s="1"/>
  <c r="AU83" i="4"/>
  <c r="AV83" i="4"/>
  <c r="AW83" i="4"/>
  <c r="AX83" i="4"/>
  <c r="AU74" i="4"/>
  <c r="AU73" i="4" s="1"/>
  <c r="AV74" i="4"/>
  <c r="AV73" i="4" s="1"/>
  <c r="AW74" i="4"/>
  <c r="AW73" i="4" s="1"/>
  <c r="AX74" i="4"/>
  <c r="AT66" i="4"/>
  <c r="AU66" i="4"/>
  <c r="AV66" i="4"/>
  <c r="AW66" i="4"/>
  <c r="AX66" i="4"/>
  <c r="AU61" i="4"/>
  <c r="AU60" i="4" s="1"/>
  <c r="AV61" i="4"/>
  <c r="AV60" i="4" s="1"/>
  <c r="AW61" i="4"/>
  <c r="AW60" i="4" s="1"/>
  <c r="AX61" i="4"/>
  <c r="AX60" i="4" s="1"/>
  <c r="AF89" i="4"/>
  <c r="AG89" i="4"/>
  <c r="AH89" i="4"/>
  <c r="AI89" i="4"/>
  <c r="AF78" i="4"/>
  <c r="AG78" i="4"/>
  <c r="AH78" i="4"/>
  <c r="AI78" i="4"/>
  <c r="AF79" i="4"/>
  <c r="AG79" i="4"/>
  <c r="AH79" i="4"/>
  <c r="AI79" i="4"/>
  <c r="AF82" i="4"/>
  <c r="AG82" i="4"/>
  <c r="AH82" i="4"/>
  <c r="AI82" i="4"/>
  <c r="U83" i="4"/>
  <c r="U73" i="4" s="1"/>
  <c r="V83" i="4"/>
  <c r="W83" i="4"/>
  <c r="X83" i="4"/>
  <c r="AO114" i="4"/>
  <c r="AJ114" i="4"/>
  <c r="AI114" i="4"/>
  <c r="AH114" i="4"/>
  <c r="AG114" i="4"/>
  <c r="AF114" i="4"/>
  <c r="AO75" i="4"/>
  <c r="AO76" i="4"/>
  <c r="AO77" i="4"/>
  <c r="AQ91" i="4"/>
  <c r="AQ90" i="4" s="1"/>
  <c r="AR91" i="4"/>
  <c r="AR90" i="4" s="1"/>
  <c r="AS91" i="4"/>
  <c r="AS90" i="4" s="1"/>
  <c r="AP91" i="4"/>
  <c r="AP90" i="4" s="1"/>
  <c r="AO92" i="4"/>
  <c r="AQ106" i="4"/>
  <c r="AQ22" i="4" s="1"/>
  <c r="AR106" i="4"/>
  <c r="AR22" i="4" s="1"/>
  <c r="AS106" i="4"/>
  <c r="AS22" i="4" s="1"/>
  <c r="AP106" i="4"/>
  <c r="AP22" i="4" s="1"/>
  <c r="AO107" i="4"/>
  <c r="AO108" i="4"/>
  <c r="AQ110" i="4"/>
  <c r="AR110" i="4"/>
  <c r="AR24" i="4" s="1"/>
  <c r="AS110" i="4"/>
  <c r="AS24" i="4" s="1"/>
  <c r="AP110" i="4"/>
  <c r="AP24" i="4" s="1"/>
  <c r="AO85" i="4"/>
  <c r="AO86" i="4"/>
  <c r="AO87" i="4"/>
  <c r="AO88" i="4"/>
  <c r="AO84" i="4"/>
  <c r="AQ83" i="4"/>
  <c r="AR83" i="4"/>
  <c r="AS83" i="4"/>
  <c r="AP83" i="4"/>
  <c r="AQ74" i="4"/>
  <c r="AR74" i="4"/>
  <c r="AR73" i="4" s="1"/>
  <c r="AS74" i="4"/>
  <c r="AS73" i="4" s="1"/>
  <c r="AP74" i="4"/>
  <c r="AP73" i="4" s="1"/>
  <c r="AQ61" i="4"/>
  <c r="AR61" i="4"/>
  <c r="AS61" i="4"/>
  <c r="AP61" i="4"/>
  <c r="AO70" i="4"/>
  <c r="AO71" i="4"/>
  <c r="AO72" i="4"/>
  <c r="AO67" i="4"/>
  <c r="AQ66" i="4"/>
  <c r="AR66" i="4"/>
  <c r="AS66" i="4"/>
  <c r="AP66" i="4"/>
  <c r="AO26" i="4"/>
  <c r="O84" i="4"/>
  <c r="AF70" i="4"/>
  <c r="AG70" i="4"/>
  <c r="AH70" i="4"/>
  <c r="AI70" i="4"/>
  <c r="AJ70" i="4"/>
  <c r="AF71" i="4"/>
  <c r="AG71" i="4"/>
  <c r="AH71" i="4"/>
  <c r="AI71" i="4"/>
  <c r="AJ71" i="4"/>
  <c r="T70" i="4"/>
  <c r="Y70" i="4"/>
  <c r="T71" i="4"/>
  <c r="Y71" i="4"/>
  <c r="O70" i="4"/>
  <c r="O71" i="4"/>
  <c r="J70" i="4"/>
  <c r="J71" i="4"/>
  <c r="F70" i="4"/>
  <c r="G70" i="4"/>
  <c r="H70" i="4"/>
  <c r="I70" i="4"/>
  <c r="F71" i="4"/>
  <c r="G71" i="4"/>
  <c r="H71" i="4"/>
  <c r="I71" i="4"/>
  <c r="F87" i="4"/>
  <c r="G87" i="4"/>
  <c r="H87" i="4"/>
  <c r="I87" i="4"/>
  <c r="F88" i="4"/>
  <c r="G88" i="4"/>
  <c r="H88" i="4"/>
  <c r="I88" i="4"/>
  <c r="AJ77" i="4"/>
  <c r="AI77" i="4"/>
  <c r="AH77" i="4"/>
  <c r="AG77" i="4"/>
  <c r="AF77" i="4"/>
  <c r="I77" i="4"/>
  <c r="H77" i="4"/>
  <c r="G77" i="4"/>
  <c r="F77" i="4"/>
  <c r="U90" i="4"/>
  <c r="V90" i="4"/>
  <c r="W90" i="4"/>
  <c r="X90" i="4"/>
  <c r="Z90" i="4"/>
  <c r="AA90" i="4"/>
  <c r="AB90" i="4"/>
  <c r="AC90" i="4"/>
  <c r="Q83" i="4"/>
  <c r="R83" i="4"/>
  <c r="S83" i="4"/>
  <c r="P83" i="4"/>
  <c r="Q90" i="4"/>
  <c r="Q91" i="4"/>
  <c r="Q74" i="4"/>
  <c r="R74" i="4"/>
  <c r="S74" i="4"/>
  <c r="V66" i="4"/>
  <c r="W66" i="4"/>
  <c r="X66" i="4"/>
  <c r="U66" i="4"/>
  <c r="Q66" i="4"/>
  <c r="R66" i="4"/>
  <c r="S66" i="4"/>
  <c r="V61" i="4"/>
  <c r="W61" i="4"/>
  <c r="X61" i="4"/>
  <c r="U61" i="4"/>
  <c r="Q61" i="4"/>
  <c r="R61" i="4"/>
  <c r="S61" i="4"/>
  <c r="P61" i="4"/>
  <c r="O67" i="4"/>
  <c r="O72" i="4"/>
  <c r="O75" i="4"/>
  <c r="O92" i="4"/>
  <c r="O107" i="4"/>
  <c r="O108" i="4"/>
  <c r="L83" i="4"/>
  <c r="M83" i="4"/>
  <c r="N83" i="4"/>
  <c r="K83" i="4"/>
  <c r="L91" i="4"/>
  <c r="L90" i="4" s="1"/>
  <c r="M91" i="4"/>
  <c r="M90" i="4" s="1"/>
  <c r="N91" i="4"/>
  <c r="N90" i="4" s="1"/>
  <c r="K91" i="4"/>
  <c r="K90" i="4" s="1"/>
  <c r="K74" i="4"/>
  <c r="AD106" i="4"/>
  <c r="AD22" i="4" s="1"/>
  <c r="AD91" i="4"/>
  <c r="AD90" i="4" s="1"/>
  <c r="AD83" i="4"/>
  <c r="D106" i="4"/>
  <c r="D22" i="4" s="1"/>
  <c r="D91" i="4"/>
  <c r="D90" i="4" s="1"/>
  <c r="P90" i="4"/>
  <c r="R90" i="4"/>
  <c r="S90" i="4"/>
  <c r="AK90" i="4"/>
  <c r="AF88" i="4" s="1"/>
  <c r="AL90" i="4"/>
  <c r="AM90" i="4"/>
  <c r="AN90" i="4"/>
  <c r="AL91" i="4"/>
  <c r="AM91" i="4"/>
  <c r="AN91" i="4"/>
  <c r="AL22" i="4"/>
  <c r="AM22" i="4"/>
  <c r="AK22" i="4"/>
  <c r="AK91" i="4"/>
  <c r="AK73" i="4"/>
  <c r="AK59" i="4" s="1"/>
  <c r="AG86" i="4"/>
  <c r="AH86" i="4"/>
  <c r="AI86" i="4"/>
  <c r="AJ86" i="4"/>
  <c r="AF108" i="4"/>
  <c r="AG108" i="4"/>
  <c r="AH108" i="4"/>
  <c r="AI108" i="4"/>
  <c r="AJ108" i="4"/>
  <c r="AF107" i="4"/>
  <c r="AG107" i="4"/>
  <c r="AH107" i="4"/>
  <c r="AI107" i="4"/>
  <c r="AJ107" i="4"/>
  <c r="AF86" i="4"/>
  <c r="L106" i="4"/>
  <c r="L22" i="4" s="1"/>
  <c r="M106" i="4"/>
  <c r="M22" i="4" s="1"/>
  <c r="N106" i="4"/>
  <c r="N22" i="4" s="1"/>
  <c r="K106" i="4"/>
  <c r="K22" i="4" s="1"/>
  <c r="L66" i="4"/>
  <c r="M66" i="4"/>
  <c r="N66" i="4"/>
  <c r="K66" i="4"/>
  <c r="L61" i="4"/>
  <c r="M61" i="4"/>
  <c r="M60" i="4" s="1"/>
  <c r="N61" i="4"/>
  <c r="N60" i="4" s="1"/>
  <c r="K61" i="4"/>
  <c r="J92" i="4"/>
  <c r="J107" i="4"/>
  <c r="P106" i="4"/>
  <c r="P22" i="4" s="1"/>
  <c r="R106" i="4"/>
  <c r="R22" i="4" s="1"/>
  <c r="S106" i="4"/>
  <c r="S22" i="4" s="1"/>
  <c r="U106" i="4"/>
  <c r="U22" i="4" s="1"/>
  <c r="W106" i="4"/>
  <c r="W22" i="4" s="1"/>
  <c r="X106" i="4"/>
  <c r="X22" i="4" s="1"/>
  <c r="Z106" i="4"/>
  <c r="AA106" i="4"/>
  <c r="AA22" i="4" s="1"/>
  <c r="AB106" i="4"/>
  <c r="AB22" i="4" s="1"/>
  <c r="AC106" i="4"/>
  <c r="AC22" i="4" s="1"/>
  <c r="Y108" i="4"/>
  <c r="Y107" i="4"/>
  <c r="T108" i="4"/>
  <c r="T107" i="4"/>
  <c r="J108" i="4"/>
  <c r="F107" i="4"/>
  <c r="G107" i="4"/>
  <c r="H107" i="4"/>
  <c r="I107" i="4"/>
  <c r="F108" i="4"/>
  <c r="G108" i="4"/>
  <c r="H108" i="4"/>
  <c r="I108" i="4"/>
  <c r="F86" i="4"/>
  <c r="G86" i="4"/>
  <c r="H86" i="4"/>
  <c r="I86" i="4"/>
  <c r="P66" i="4"/>
  <c r="Z66" i="4"/>
  <c r="AA66" i="4"/>
  <c r="AB66" i="4"/>
  <c r="AC66" i="4"/>
  <c r="AJ66" i="4"/>
  <c r="AI26" i="4"/>
  <c r="AI67" i="4"/>
  <c r="AI72" i="4"/>
  <c r="AI75" i="4"/>
  <c r="AI76" i="4"/>
  <c r="AI84" i="4"/>
  <c r="AI85" i="4"/>
  <c r="AI92" i="4"/>
  <c r="AH67" i="4"/>
  <c r="AH72" i="4"/>
  <c r="AH75" i="4"/>
  <c r="AH76" i="4"/>
  <c r="AH84" i="4"/>
  <c r="AH85" i="4"/>
  <c r="AG67" i="4"/>
  <c r="AG72" i="4"/>
  <c r="AG84" i="4"/>
  <c r="AG92" i="4"/>
  <c r="AF67" i="4"/>
  <c r="AF72" i="4"/>
  <c r="AF84" i="4"/>
  <c r="AF92" i="4"/>
  <c r="AH92" i="4"/>
  <c r="AF85" i="4"/>
  <c r="AF76" i="4"/>
  <c r="AG75" i="4"/>
  <c r="AJ67" i="4"/>
  <c r="AJ72" i="4"/>
  <c r="AJ75" i="4"/>
  <c r="AE75" i="4" s="1"/>
  <c r="AJ76" i="4"/>
  <c r="AJ82" i="4"/>
  <c r="AE82" i="4" s="1"/>
  <c r="AJ84" i="4"/>
  <c r="AJ85" i="4"/>
  <c r="AJ92" i="4"/>
  <c r="AE92" i="4" s="1"/>
  <c r="AJ74" i="4"/>
  <c r="F67" i="4"/>
  <c r="G67" i="4"/>
  <c r="H67" i="4"/>
  <c r="I67" i="4"/>
  <c r="F72" i="4"/>
  <c r="G72" i="4"/>
  <c r="H72" i="4"/>
  <c r="I72" i="4"/>
  <c r="F75" i="4"/>
  <c r="G75" i="4"/>
  <c r="H75" i="4"/>
  <c r="I75" i="4"/>
  <c r="F76" i="4"/>
  <c r="G76" i="4"/>
  <c r="H76" i="4"/>
  <c r="I76" i="4"/>
  <c r="F84" i="4"/>
  <c r="G84" i="4"/>
  <c r="H84" i="4"/>
  <c r="I84" i="4"/>
  <c r="F85" i="4"/>
  <c r="G85" i="4"/>
  <c r="H85" i="4"/>
  <c r="I85" i="4"/>
  <c r="F92" i="4"/>
  <c r="G92" i="4"/>
  <c r="H92" i="4"/>
  <c r="I92" i="4"/>
  <c r="Y67" i="4"/>
  <c r="Y72" i="4"/>
  <c r="Y92" i="4"/>
  <c r="Y90" i="4" s="1"/>
  <c r="Z74" i="4"/>
  <c r="Z91" i="4"/>
  <c r="AB74" i="4"/>
  <c r="AC74" i="4"/>
  <c r="AB91" i="4"/>
  <c r="AC91" i="4"/>
  <c r="AA91" i="4"/>
  <c r="AA74" i="4"/>
  <c r="T67" i="4"/>
  <c r="T72" i="4"/>
  <c r="T92" i="4"/>
  <c r="T90" i="4" s="1"/>
  <c r="U91" i="4"/>
  <c r="W91" i="4"/>
  <c r="X91" i="4"/>
  <c r="P74" i="4"/>
  <c r="P91" i="4"/>
  <c r="R91" i="4"/>
  <c r="S91" i="4"/>
  <c r="J67" i="4"/>
  <c r="J72" i="4"/>
  <c r="J26" i="4"/>
  <c r="AL73" i="4"/>
  <c r="AF75" i="4"/>
  <c r="AG76" i="4"/>
  <c r="AH26" i="4"/>
  <c r="AG85" i="4"/>
  <c r="AJ110" i="4"/>
  <c r="AX73" i="4"/>
  <c r="AV90" i="4"/>
  <c r="AQ73" i="4"/>
  <c r="L60" i="4"/>
  <c r="AK25" i="4" l="1"/>
  <c r="AK18" i="4"/>
  <c r="AL59" i="4"/>
  <c r="N19" i="4"/>
  <c r="AK19" i="4"/>
  <c r="AF83" i="4"/>
  <c r="K60" i="4"/>
  <c r="AC73" i="4"/>
  <c r="AE107" i="4"/>
  <c r="AG106" i="4"/>
  <c r="AH110" i="4"/>
  <c r="M73" i="4"/>
  <c r="M59" i="4" s="1"/>
  <c r="Q60" i="4"/>
  <c r="AH66" i="4"/>
  <c r="AR60" i="4"/>
  <c r="AG110" i="4"/>
  <c r="R73" i="4"/>
  <c r="AE85" i="4"/>
  <c r="G90" i="4"/>
  <c r="AX59" i="4"/>
  <c r="AX20" i="4" s="1"/>
  <c r="I110" i="4"/>
  <c r="I24" i="4" s="1"/>
  <c r="AB73" i="4"/>
  <c r="AE84" i="4"/>
  <c r="AI91" i="4"/>
  <c r="Q73" i="4"/>
  <c r="Q59" i="4" s="1"/>
  <c r="Q20" i="4" s="1"/>
  <c r="S73" i="4"/>
  <c r="AE71" i="4"/>
  <c r="AF61" i="4"/>
  <c r="W73" i="4"/>
  <c r="AG21" i="4"/>
  <c r="AF106" i="4"/>
  <c r="AH74" i="4"/>
  <c r="AP60" i="4"/>
  <c r="AF60" i="4" s="1"/>
  <c r="F91" i="4"/>
  <c r="T91" i="4"/>
  <c r="E92" i="4"/>
  <c r="Y106" i="4"/>
  <c r="P60" i="4"/>
  <c r="AE62" i="4"/>
  <c r="E111" i="4"/>
  <c r="T74" i="4"/>
  <c r="AD60" i="4"/>
  <c r="H91" i="4"/>
  <c r="O91" i="4"/>
  <c r="AE108" i="4"/>
  <c r="I90" i="4"/>
  <c r="AE80" i="4"/>
  <c r="AF21" i="4"/>
  <c r="AT74" i="4"/>
  <c r="O74" i="4"/>
  <c r="Y91" i="4"/>
  <c r="E72" i="4"/>
  <c r="E86" i="4"/>
  <c r="J74" i="4"/>
  <c r="W60" i="4"/>
  <c r="G66" i="4"/>
  <c r="AE72" i="4"/>
  <c r="AS60" i="4"/>
  <c r="AS59" i="4" s="1"/>
  <c r="AS18" i="4" s="1"/>
  <c r="AO74" i="4"/>
  <c r="AE86" i="4"/>
  <c r="AI66" i="4"/>
  <c r="AT110" i="4"/>
  <c r="E21" i="4"/>
  <c r="N73" i="4"/>
  <c r="N59" i="4" s="1"/>
  <c r="N25" i="4" s="1"/>
  <c r="AE65" i="4"/>
  <c r="AH19" i="4"/>
  <c r="H74" i="4"/>
  <c r="AA73" i="4"/>
  <c r="E85" i="4"/>
  <c r="E84" i="4"/>
  <c r="AE67" i="4"/>
  <c r="H66" i="4"/>
  <c r="E108" i="4"/>
  <c r="E107" i="4"/>
  <c r="F66" i="4"/>
  <c r="AI106" i="4"/>
  <c r="AH91" i="4"/>
  <c r="O90" i="4"/>
  <c r="J83" i="4"/>
  <c r="U60" i="4"/>
  <c r="U59" i="4" s="1"/>
  <c r="O66" i="4"/>
  <c r="T66" i="4"/>
  <c r="F83" i="4"/>
  <c r="AJ61" i="4"/>
  <c r="E77" i="4"/>
  <c r="AE77" i="4"/>
  <c r="E88" i="4"/>
  <c r="E87" i="4"/>
  <c r="E71" i="4"/>
  <c r="E70" i="4"/>
  <c r="AG66" i="4"/>
  <c r="AE70" i="4"/>
  <c r="AG61" i="4"/>
  <c r="AG73" i="4"/>
  <c r="AO66" i="4"/>
  <c r="AE66" i="4" s="1"/>
  <c r="I74" i="4"/>
  <c r="AF74" i="4"/>
  <c r="AP59" i="4"/>
  <c r="AP25" i="4" s="1"/>
  <c r="I66" i="4"/>
  <c r="P73" i="4"/>
  <c r="AF91" i="4"/>
  <c r="AF73" i="4"/>
  <c r="AG22" i="4"/>
  <c r="AG23" i="4"/>
  <c r="AI19" i="4"/>
  <c r="AR59" i="4"/>
  <c r="AR20" i="4" s="1"/>
  <c r="AJ91" i="4"/>
  <c r="AI74" i="4"/>
  <c r="AJ106" i="4"/>
  <c r="AJ90" i="4"/>
  <c r="AO91" i="4"/>
  <c r="G106" i="4"/>
  <c r="G22" i="4" s="1"/>
  <c r="K73" i="4"/>
  <c r="O110" i="4"/>
  <c r="AE76" i="4"/>
  <c r="X73" i="4"/>
  <c r="I73" i="4" s="1"/>
  <c r="I59" i="4" s="1"/>
  <c r="I20" i="4" s="1"/>
  <c r="AF66" i="4"/>
  <c r="AG74" i="4"/>
  <c r="AG83" i="4"/>
  <c r="AG91" i="4"/>
  <c r="AT83" i="4"/>
  <c r="E62" i="4"/>
  <c r="D73" i="4"/>
  <c r="E33" i="4"/>
  <c r="E64" i="4"/>
  <c r="E65" i="4"/>
  <c r="E63" i="4"/>
  <c r="T83" i="4"/>
  <c r="E112" i="4"/>
  <c r="E113" i="4"/>
  <c r="E114" i="4"/>
  <c r="G74" i="4"/>
  <c r="AD73" i="4"/>
  <c r="AD59" i="4" s="1"/>
  <c r="AH23" i="4"/>
  <c r="H73" i="4"/>
  <c r="I106" i="4"/>
  <c r="I22" i="4" s="1"/>
  <c r="AG90" i="4"/>
  <c r="AO110" i="4"/>
  <c r="I83" i="4"/>
  <c r="J91" i="4"/>
  <c r="O83" i="4"/>
  <c r="AQ60" i="4"/>
  <c r="I91" i="4"/>
  <c r="AT61" i="4"/>
  <c r="L73" i="4"/>
  <c r="L59" i="4" s="1"/>
  <c r="L25" i="4" s="1"/>
  <c r="J110" i="4"/>
  <c r="Y74" i="4"/>
  <c r="E76" i="4"/>
  <c r="E67" i="4"/>
  <c r="F106" i="4"/>
  <c r="F22" i="4" s="1"/>
  <c r="Z22" i="4"/>
  <c r="G83" i="4"/>
  <c r="BA25" i="4"/>
  <c r="BA19" i="4"/>
  <c r="BA18" i="4"/>
  <c r="AO90" i="4"/>
  <c r="AO73" i="4"/>
  <c r="AO61" i="4"/>
  <c r="H106" i="4"/>
  <c r="H22" i="4" s="1"/>
  <c r="AO106" i="4"/>
  <c r="AE106" i="4" s="1"/>
  <c r="O106" i="4"/>
  <c r="J66" i="4"/>
  <c r="J106" i="4"/>
  <c r="AH106" i="4"/>
  <c r="J61" i="4"/>
  <c r="AH22" i="4"/>
  <c r="AI24" i="4"/>
  <c r="F110" i="4"/>
  <c r="F24" i="4" s="1"/>
  <c r="Z24" i="4"/>
  <c r="AI21" i="4"/>
  <c r="AT21" i="4"/>
  <c r="AT23" i="4"/>
  <c r="E36" i="4"/>
  <c r="E34" i="4"/>
  <c r="E35" i="4"/>
  <c r="G110" i="4"/>
  <c r="G24" i="4" s="1"/>
  <c r="AA24" i="4"/>
  <c r="G91" i="4"/>
  <c r="AI110" i="4"/>
  <c r="AO83" i="4"/>
  <c r="T110" i="4"/>
  <c r="Y66" i="4"/>
  <c r="T106" i="4"/>
  <c r="H90" i="4"/>
  <c r="R60" i="4"/>
  <c r="V73" i="4"/>
  <c r="AI90" i="4"/>
  <c r="E115" i="4"/>
  <c r="E23" i="4"/>
  <c r="J23" i="4"/>
  <c r="T23" i="4"/>
  <c r="AE64" i="4"/>
  <c r="AE63" i="4"/>
  <c r="AJ24" i="4"/>
  <c r="AI23" i="4"/>
  <c r="AE43" i="4"/>
  <c r="Y110" i="4"/>
  <c r="AB24" i="4"/>
  <c r="H110" i="4"/>
  <c r="H24" i="4" s="1"/>
  <c r="F74" i="4"/>
  <c r="Z73" i="4"/>
  <c r="E43" i="4"/>
  <c r="AV59" i="4"/>
  <c r="AV20" i="4" s="1"/>
  <c r="AT60" i="4"/>
  <c r="AH90" i="4"/>
  <c r="AW59" i="4"/>
  <c r="AW20" i="4" s="1"/>
  <c r="AQ59" i="4"/>
  <c r="S60" i="4"/>
  <c r="S59" i="4" s="1"/>
  <c r="S20" i="4" s="1"/>
  <c r="X60" i="4"/>
  <c r="AE114" i="4"/>
  <c r="D60" i="4"/>
  <c r="J24" i="4"/>
  <c r="O24" i="4"/>
  <c r="T24" i="4"/>
  <c r="J21" i="4"/>
  <c r="O23" i="4"/>
  <c r="T21" i="4"/>
  <c r="AE87" i="4"/>
  <c r="AE115" i="4"/>
  <c r="AH21" i="4"/>
  <c r="E42" i="4"/>
  <c r="E37" i="4"/>
  <c r="AJ21" i="4"/>
  <c r="AO19" i="4"/>
  <c r="AO21" i="4"/>
  <c r="AO23" i="4"/>
  <c r="E75" i="4"/>
  <c r="H83" i="4"/>
  <c r="V60" i="4"/>
  <c r="AE81" i="4"/>
  <c r="AJ23" i="4"/>
  <c r="J22" i="4"/>
  <c r="O61" i="4"/>
  <c r="E40" i="4"/>
  <c r="Y83" i="4"/>
  <c r="J19" i="4"/>
  <c r="O21" i="4"/>
  <c r="E29" i="4"/>
  <c r="E31" i="4"/>
  <c r="E41" i="4"/>
  <c r="E32" i="4"/>
  <c r="E28" i="4"/>
  <c r="T30" i="4"/>
  <c r="T27" i="4" s="1"/>
  <c r="O30" i="4"/>
  <c r="O27" i="4" s="1"/>
  <c r="AG30" i="4"/>
  <c r="E38" i="4"/>
  <c r="AI30" i="4"/>
  <c r="Y22" i="4"/>
  <c r="AH30" i="4"/>
  <c r="G30" i="4"/>
  <c r="AF22" i="4"/>
  <c r="F90" i="4"/>
  <c r="J90" i="4"/>
  <c r="AJ60" i="4"/>
  <c r="AT22" i="4"/>
  <c r="K59" i="4"/>
  <c r="K25" i="4" s="1"/>
  <c r="J60" i="4"/>
  <c r="AG88" i="4"/>
  <c r="AT24" i="4"/>
  <c r="AH24" i="4"/>
  <c r="O22" i="4"/>
  <c r="AO22" i="4"/>
  <c r="R19" i="4"/>
  <c r="T22" i="4"/>
  <c r="R59" i="4"/>
  <c r="R20" i="4" s="1"/>
  <c r="AU59" i="4"/>
  <c r="AF90" i="4"/>
  <c r="AM88" i="4"/>
  <c r="I30" i="4"/>
  <c r="AC27" i="4"/>
  <c r="AN22" i="4"/>
  <c r="AI22" i="4" s="1"/>
  <c r="AF23" i="4"/>
  <c r="AX18" i="4"/>
  <c r="F30" i="4"/>
  <c r="AA27" i="4"/>
  <c r="AM27" i="4"/>
  <c r="AH27" i="4" s="1"/>
  <c r="AY30" i="4"/>
  <c r="AN88" i="4"/>
  <c r="Y21" i="4"/>
  <c r="AE29" i="4"/>
  <c r="AE28" i="4"/>
  <c r="AQ24" i="4"/>
  <c r="AG24" i="4" s="1"/>
  <c r="AX25" i="4"/>
  <c r="T61" i="4"/>
  <c r="J30" i="4"/>
  <c r="J27" i="4" s="1"/>
  <c r="H27" i="4"/>
  <c r="W26" i="4"/>
  <c r="S19" i="4"/>
  <c r="AV19" i="4"/>
  <c r="AD19" i="4"/>
  <c r="D19" i="4"/>
  <c r="AU26" i="4"/>
  <c r="AT27" i="4"/>
  <c r="V19" i="4"/>
  <c r="AO27" i="4"/>
  <c r="AB26" i="4"/>
  <c r="AB19" i="4" s="1"/>
  <c r="X19" i="4"/>
  <c r="U26" i="4"/>
  <c r="P19" i="4"/>
  <c r="Q27" i="4"/>
  <c r="Q26" i="4" s="1"/>
  <c r="Y23" i="4"/>
  <c r="AN27" i="4"/>
  <c r="AI27" i="4" s="1"/>
  <c r="AO30" i="4"/>
  <c r="AF30" i="4"/>
  <c r="Y30" i="4"/>
  <c r="AT30" i="4"/>
  <c r="Z27" i="4"/>
  <c r="AL27" i="4"/>
  <c r="AZ27" i="4"/>
  <c r="H30" i="4"/>
  <c r="AJ30" i="4"/>
  <c r="M25" i="4" l="1"/>
  <c r="M20" i="4"/>
  <c r="AH88" i="4"/>
  <c r="AM83" i="4"/>
  <c r="AI88" i="4"/>
  <c r="AN83" i="4"/>
  <c r="X59" i="4"/>
  <c r="X20" i="4" s="1"/>
  <c r="AG27" i="4"/>
  <c r="AL26" i="4"/>
  <c r="AR25" i="4"/>
  <c r="AR18" i="4"/>
  <c r="AO60" i="4"/>
  <c r="AE60" i="4" s="1"/>
  <c r="D59" i="4"/>
  <c r="D20" i="4" s="1"/>
  <c r="AD20" i="4"/>
  <c r="AD25" i="4"/>
  <c r="AD18" i="4"/>
  <c r="D18" i="4"/>
  <c r="AP20" i="4"/>
  <c r="AO59" i="4"/>
  <c r="AO25" i="4" s="1"/>
  <c r="E74" i="4"/>
  <c r="W59" i="4"/>
  <c r="W20" i="4" s="1"/>
  <c r="R25" i="4"/>
  <c r="AP18" i="4"/>
  <c r="AE90" i="4"/>
  <c r="O73" i="4"/>
  <c r="D25" i="4"/>
  <c r="T73" i="4"/>
  <c r="E66" i="4"/>
  <c r="AE74" i="4"/>
  <c r="J73" i="4"/>
  <c r="X18" i="4"/>
  <c r="AG60" i="4"/>
  <c r="X25" i="4"/>
  <c r="T60" i="4"/>
  <c r="AT73" i="4"/>
  <c r="H59" i="4"/>
  <c r="H20" i="4" s="1"/>
  <c r="S25" i="4"/>
  <c r="M18" i="4"/>
  <c r="AS25" i="4"/>
  <c r="N20" i="4"/>
  <c r="AS20" i="4"/>
  <c r="N18" i="4"/>
  <c r="E83" i="4"/>
  <c r="E106" i="4"/>
  <c r="S18" i="4"/>
  <c r="AQ20" i="4"/>
  <c r="Y73" i="4"/>
  <c r="AE21" i="4"/>
  <c r="AE23" i="4"/>
  <c r="P59" i="4"/>
  <c r="O59" i="4" s="1"/>
  <c r="V59" i="4"/>
  <c r="V18" i="4" s="1"/>
  <c r="E22" i="4"/>
  <c r="AE91" i="4"/>
  <c r="Y24" i="4"/>
  <c r="AE61" i="4"/>
  <c r="I27" i="4"/>
  <c r="AV18" i="4"/>
  <c r="O60" i="4"/>
  <c r="G73" i="4"/>
  <c r="E24" i="4"/>
  <c r="E91" i="4"/>
  <c r="E61" i="4"/>
  <c r="AB18" i="4"/>
  <c r="AY27" i="4"/>
  <c r="AZ26" i="4"/>
  <c r="AF26" i="4" s="1"/>
  <c r="AV25" i="4"/>
  <c r="E110" i="4"/>
  <c r="F73" i="4"/>
  <c r="AW25" i="4"/>
  <c r="AW18" i="4"/>
  <c r="R18" i="4"/>
  <c r="AJ22" i="4"/>
  <c r="AQ25" i="4"/>
  <c r="AQ18" i="4"/>
  <c r="E30" i="4"/>
  <c r="AE30" i="4"/>
  <c r="AA26" i="4"/>
  <c r="G27" i="4"/>
  <c r="AL20" i="4"/>
  <c r="AG59" i="4"/>
  <c r="AC26" i="4"/>
  <c r="AC19" i="4" s="1"/>
  <c r="AT59" i="4"/>
  <c r="AU20" i="4"/>
  <c r="AT20" i="4" s="1"/>
  <c r="U20" i="4"/>
  <c r="K20" i="4"/>
  <c r="J59" i="4"/>
  <c r="K18" i="4"/>
  <c r="AK20" i="4"/>
  <c r="AF59" i="4"/>
  <c r="AJ88" i="4"/>
  <c r="AE88" i="4" s="1"/>
  <c r="E90" i="4"/>
  <c r="AO24" i="4"/>
  <c r="AE22" i="4"/>
  <c r="L20" i="4"/>
  <c r="L18" i="4"/>
  <c r="W19" i="4"/>
  <c r="W25" i="4"/>
  <c r="W18" i="4"/>
  <c r="Y27" i="4"/>
  <c r="Z26" i="4"/>
  <c r="T26" i="4"/>
  <c r="U18" i="4"/>
  <c r="U25" i="4"/>
  <c r="U19" i="4"/>
  <c r="AJ27" i="4"/>
  <c r="H26" i="4"/>
  <c r="Q25" i="4"/>
  <c r="Q18" i="4"/>
  <c r="Q19" i="4"/>
  <c r="O19" i="4" s="1"/>
  <c r="O26" i="4"/>
  <c r="F27" i="4"/>
  <c r="AF27" i="4"/>
  <c r="AU18" i="4"/>
  <c r="AT26" i="4"/>
  <c r="AU25" i="4"/>
  <c r="AU19" i="4"/>
  <c r="AM73" i="4" l="1"/>
  <c r="AJ83" i="4"/>
  <c r="AE83" i="4" s="1"/>
  <c r="AH83" i="4"/>
  <c r="AE27" i="4"/>
  <c r="AN73" i="4"/>
  <c r="AI83" i="4"/>
  <c r="AL18" i="4"/>
  <c r="AL25" i="4"/>
  <c r="AJ26" i="4"/>
  <c r="AL19" i="4"/>
  <c r="AG26" i="4"/>
  <c r="AG25" i="4"/>
  <c r="AG20" i="4"/>
  <c r="AO18" i="4"/>
  <c r="E60" i="4"/>
  <c r="AO20" i="4"/>
  <c r="V25" i="4"/>
  <c r="T25" i="4" s="1"/>
  <c r="T59" i="4"/>
  <c r="V20" i="4"/>
  <c r="T20" i="4" s="1"/>
  <c r="P18" i="4"/>
  <c r="P20" i="4"/>
  <c r="O20" i="4" s="1"/>
  <c r="P25" i="4"/>
  <c r="O25" i="4" s="1"/>
  <c r="E73" i="4"/>
  <c r="E59" i="4" s="1"/>
  <c r="E20" i="4" s="1"/>
  <c r="F26" i="4"/>
  <c r="F19" i="4" s="1"/>
  <c r="Z19" i="4"/>
  <c r="AA19" i="4"/>
  <c r="AG18" i="4"/>
  <c r="AZ19" i="4"/>
  <c r="AY19" i="4" s="1"/>
  <c r="AY26" i="4"/>
  <c r="G26" i="4"/>
  <c r="G19" i="4" s="1"/>
  <c r="J25" i="4"/>
  <c r="E27" i="4"/>
  <c r="I26" i="4"/>
  <c r="T19" i="4"/>
  <c r="J20" i="4"/>
  <c r="AF20" i="4"/>
  <c r="T18" i="4"/>
  <c r="J18" i="4"/>
  <c r="H19" i="4"/>
  <c r="H25" i="4"/>
  <c r="O18" i="4"/>
  <c r="AT19" i="4"/>
  <c r="AE26" i="4"/>
  <c r="AT25" i="4"/>
  <c r="AT18" i="4"/>
  <c r="Y26" i="4"/>
  <c r="AN59" i="4" l="1"/>
  <c r="AI73" i="4"/>
  <c r="AM59" i="4"/>
  <c r="AH73" i="4"/>
  <c r="AJ73" i="4"/>
  <c r="AE73" i="4" s="1"/>
  <c r="AJ19" i="4"/>
  <c r="AG19" i="4"/>
  <c r="E26" i="4"/>
  <c r="Y19" i="4"/>
  <c r="AF19" i="4"/>
  <c r="I25" i="4"/>
  <c r="I19" i="4"/>
  <c r="E19" i="4" s="1"/>
  <c r="AM25" i="4" l="1"/>
  <c r="AM20" i="4"/>
  <c r="AM18" i="4"/>
  <c r="AJ59" i="4"/>
  <c r="AN25" i="4"/>
  <c r="AN20" i="4"/>
  <c r="AN18" i="4"/>
  <c r="AE19" i="4"/>
  <c r="F61" i="4"/>
  <c r="F60" i="4" s="1"/>
  <c r="F59" i="4" s="1"/>
  <c r="Z60" i="4"/>
  <c r="Z59" i="4" s="1"/>
  <c r="G61" i="4"/>
  <c r="G60" i="4" s="1"/>
  <c r="G59" i="4" s="1"/>
  <c r="AA60" i="4"/>
  <c r="AE59" i="4" l="1"/>
  <c r="AJ25" i="4"/>
  <c r="AJ18" i="4"/>
  <c r="AJ20" i="4"/>
  <c r="G20" i="4"/>
  <c r="G25" i="4"/>
  <c r="F20" i="4"/>
  <c r="F25" i="4"/>
  <c r="Z20" i="4"/>
  <c r="Z25" i="4"/>
  <c r="Z18" i="4"/>
  <c r="F18" i="4" s="1"/>
  <c r="Y60" i="4"/>
  <c r="AA59" i="4"/>
  <c r="Y59" i="4" s="1"/>
  <c r="AF111" i="4"/>
  <c r="AF112" i="4"/>
  <c r="AY112" i="4"/>
  <c r="AE112" i="4" s="1"/>
  <c r="AF113" i="4"/>
  <c r="AY113" i="4"/>
  <c r="AE113" i="4" s="1"/>
  <c r="AY111" i="4"/>
  <c r="AE111" i="4" s="1"/>
  <c r="AZ110" i="4"/>
  <c r="E25" i="4" l="1"/>
  <c r="Y20" i="4"/>
  <c r="Y25" i="4"/>
  <c r="AF110" i="4"/>
  <c r="AF25" i="4" s="1"/>
  <c r="AZ24" i="4"/>
  <c r="AF24" i="4" s="1"/>
  <c r="AE24" i="4" s="1"/>
  <c r="AY110" i="4"/>
  <c r="AY18" i="4" s="1"/>
  <c r="AZ25" i="4"/>
  <c r="AZ18" i="4"/>
  <c r="AF18" i="4" s="1"/>
  <c r="AA20" i="4"/>
  <c r="AA25" i="4"/>
  <c r="AA18" i="4"/>
  <c r="G18" i="4" s="1"/>
  <c r="AY25" i="4"/>
  <c r="AH20" i="4"/>
  <c r="AH18" i="4"/>
  <c r="AI18" i="4"/>
  <c r="H18" i="4"/>
  <c r="I18" i="4"/>
  <c r="AY24" i="4" l="1"/>
  <c r="AE18" i="4"/>
  <c r="Y18" i="4"/>
  <c r="AE110" i="4"/>
  <c r="AE25" i="4" s="1"/>
  <c r="E18" i="4"/>
  <c r="I61" i="4" l="1"/>
  <c r="AH25" i="4"/>
  <c r="BC25" i="4"/>
  <c r="AH60" i="4"/>
  <c r="AB59" i="4"/>
  <c r="AI61" i="4"/>
  <c r="BC20" i="4"/>
  <c r="AI20" i="4"/>
  <c r="AC61" i="4"/>
  <c r="AC60" i="4"/>
  <c r="AC59" i="4"/>
  <c r="AC20" i="4"/>
  <c r="AI59" i="4"/>
  <c r="AI25" i="4"/>
  <c r="BB25" i="4"/>
  <c r="BB59" i="4"/>
  <c r="AH59" i="4"/>
  <c r="AB60" i="4"/>
  <c r="H61" i="4"/>
  <c r="AB61" i="4"/>
  <c r="AI60" i="4"/>
  <c r="BC61" i="4"/>
  <c r="BC60" i="4"/>
  <c r="BC59" i="4"/>
  <c r="AH61" i="4"/>
  <c r="BB61" i="4"/>
  <c r="BB60" i="4"/>
</calcChain>
</file>

<file path=xl/sharedStrings.xml><?xml version="1.0" encoding="utf-8"?>
<sst xmlns="http://schemas.openxmlformats.org/spreadsheetml/2006/main" count="460" uniqueCount="271">
  <si>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</si>
  <si>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</si>
  <si>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</si>
  <si>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</si>
  <si>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</si>
  <si>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</si>
  <si>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</si>
  <si>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</si>
  <si>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</si>
  <si>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</si>
  <si>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</si>
  <si>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</si>
  <si>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</si>
  <si>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</si>
  <si>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</si>
  <si>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</si>
  <si>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</si>
  <si>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</si>
  <si>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</si>
  <si>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</si>
  <si>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</si>
  <si>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</si>
  <si>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</si>
  <si>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</si>
  <si>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</si>
  <si>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</si>
  <si>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</si>
  <si>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</si>
  <si>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ВСЕГО по инвестиционной программе, в том числе: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</si>
  <si>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</si>
  <si>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</si>
  <si>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</si>
  <si>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</si>
  <si>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</si>
  <si>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</si>
  <si>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</si>
  <si>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</si>
  <si>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</si>
  <si>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</si>
  <si>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</si>
  <si>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</si>
  <si>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</si>
  <si>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</si>
  <si>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</si>
  <si>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</si>
  <si>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</si>
  <si>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</si>
  <si>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</si>
  <si>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</si>
  <si>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</si>
  <si>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</si>
  <si>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</si>
  <si>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</si>
  <si>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</si>
  <si>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</si>
  <si>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</si>
  <si>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</si>
  <si>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</si>
  <si>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</si>
  <si>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</si>
  <si>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</si>
  <si>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</si>
  <si>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</si>
  <si>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</si>
  <si>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</si>
  <si>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</si>
  <si>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</si>
  <si>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</si>
  <si>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</si>
  <si>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</si>
  <si>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</si>
  <si>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</si>
  <si>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</si>
  <si>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</si>
  <si>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</si>
  <si>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</si>
  <si>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</si>
  <si>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</si>
  <si>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</si>
  <si>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</si>
  <si>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</si>
  <si>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</si>
  <si>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</si>
  <si>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</si>
  <si>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</si>
  <si>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</si>
  <si>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</si>
  <si>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</si>
  <si>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</si>
  <si>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</si>
  <si>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</si>
  <si>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</si>
  <si>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</si>
  <si>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</si>
  <si>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</si>
  <si>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</si>
  <si>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</si>
  <si>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</si>
  <si>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</si>
  <si>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</si>
  <si>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H_137</t>
  </si>
  <si>
    <t>H_166</t>
  </si>
  <si>
    <t>1.2.1.2</t>
  </si>
  <si>
    <t>нд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</si>
  <si>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</si>
  <si>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</si>
  <si>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</si>
  <si>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</si>
  <si>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</si>
  <si>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</si>
  <si>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</si>
  <si>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</si>
  <si>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</si>
  <si>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</si>
  <si>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</si>
  <si>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</si>
  <si>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</si>
  <si>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</si>
  <si>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</si>
  <si>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</si>
  <si>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</si>
  <si>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</si>
  <si>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</si>
  <si>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</si>
  <si>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</si>
  <si>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</si>
  <si>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</si>
  <si>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</si>
  <si>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</si>
  <si>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</si>
  <si>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</si>
  <si>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</si>
  <si>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</si>
  <si>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</si>
  <si>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</si>
  <si>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</si>
  <si>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</si>
  <si>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</si>
  <si>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</si>
  <si>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</si>
  <si>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</si>
  <si>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</si>
  <si>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</si>
  <si>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</si>
  <si>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</si>
  <si>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</si>
  <si>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</si>
  <si>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</si>
  <si>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</si>
  <si>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</si>
  <si>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</si>
  <si>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</si>
  <si>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</si>
  <si>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</si>
  <si>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</si>
  <si>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</si>
  <si>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</si>
  <si>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</si>
  <si>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</si>
  <si>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</si>
  <si>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</si>
  <si>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</si>
  <si>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</si>
  <si>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</si>
  <si>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</si>
  <si>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</si>
  <si>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</si>
  <si>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</si>
  <si>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</si>
  <si>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</si>
  <si>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</si>
  <si>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</si>
  <si>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</si>
  <si>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</si>
  <si>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</si>
  <si>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</si>
  <si>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</si>
  <si>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</si>
  <si>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</si>
  <si>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</si>
  <si>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</si>
  <si>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</si>
  <si>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</si>
  <si>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</si>
  <si>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</si>
  <si>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</si>
  <si>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</si>
  <si>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</si>
  <si>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</si>
  <si>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</si>
  <si>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</si>
  <si>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</si>
  <si>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</si>
  <si>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</si>
  <si>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Распоряжением Правительства Тульской области №605-р от 08.12.2021 года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</si>
  <si>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</si>
  <si>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</si>
  <si>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</si>
  <si>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</si>
  <si>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Финансирование капитальных вложений 2022 года, млн. рублей (с НДС)</t>
  </si>
  <si>
    <t>I</t>
  </si>
  <si>
    <t>2022</t>
  </si>
  <si>
    <t>Освоение капитальных вложений 2022 года, млн. рублей (без НДС)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</si>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</sst>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/>
    <xf numFmtId="0" fontId="1" fillId="0" borderId="0"/>
  </cellStyleXfs>
  <cellXfs count="95">
    <xf numFmtId="0" fontId="0" fillId="0" borderId="0" xfId="0"/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3" xfId="0" applyNumberFormat="1" applyFont="1" applyFill="1" applyBorder="1" applyAlignment="1">
      <alignment horizontal="center" textRotation="90" wrapText="1"/>
    </xf>
    <xf numFmtId="0" fontId="8" fillId="0" borderId="3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>
      <alignment horizontal="center" textRotation="90" wrapText="1"/>
    </xf>
    <xf numFmtId="165" fontId="8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2" fontId="9" fillId="0" borderId="7" xfId="3" applyNumberFormat="1" applyFont="1" applyFill="1" applyBorder="1" applyAlignment="1">
      <alignment horizontal="left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2" applyNumberFormat="1" applyFont="1" applyFill="1" applyBorder="1" applyAlignment="1">
      <alignment horizontal="center" vertical="center" wrapText="1"/>
    </xf>
    <xf numFmtId="2" fontId="8" fillId="0" borderId="3" xfId="4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left"/>
    </xf>
    <xf numFmtId="165" fontId="2" fillId="0" borderId="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2" fontId="11" fillId="0" borderId="3" xfId="3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top"/>
    </xf>
    <xf numFmtId="49" fontId="8" fillId="0" borderId="3" xfId="0" applyNumberFormat="1" applyFont="1" applyFill="1" applyBorder="1" applyAlignment="1">
      <alignment horizontal="center" vertical="top"/>
    </xf>
  </cellXfs>
  <cellStyles count="5">
    <cellStyle name="Обычный" xfId="0" builtinId="0"/>
    <cellStyle name="Обычный 2" xfId="1"/>
    <cellStyle name="Обычный 2 26 2" xfId="2"/>
    <cellStyle name="Обычный 2 28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6"/>
  <sheetViews>
    <sheetView tabSelected="1" zoomScale="130" zoomScaleNormal="130" zoomScaleSheetLayoutView="140" workbookViewId="0">
      <pane xSplit="3" ySplit="18" topLeftCell="AS51" activePane="bottomRight" state="frozen"/>
      <selection pane="topRight" activeCell="D1" sqref="D1"/>
      <selection pane="bottomLeft" activeCell="A19" sqref="A19"/>
      <selection pane="bottomRight" activeCell="AD17" sqref="AD17"/>
    </sheetView>
  </sheetViews>
  <sheetFormatPr defaultRowHeight="15.75" x14ac:dyDescent="0.25"/>
  <cols>
    <col min="1" max="1" width="5.7109375" style="14" customWidth="1"/>
    <col min="2" max="2" width="30" style="14" customWidth="1"/>
    <col min="3" max="3" width="8.85546875" style="14" customWidth="1"/>
    <col min="4" max="4" width="7.140625" style="31" customWidth="1"/>
    <col min="5" max="5" width="6.85546875" style="38" customWidth="1"/>
    <col min="6" max="6" width="6.5703125" style="38" customWidth="1"/>
    <col min="7" max="7" width="7.140625" style="38" customWidth="1"/>
    <col min="8" max="8" width="5.5703125" style="38" customWidth="1"/>
    <col min="9" max="9" width="6.140625" style="38" customWidth="1"/>
    <col min="10" max="10" width="7.42578125" style="38" customWidth="1"/>
    <col min="11" max="11" width="5.5703125" style="38" customWidth="1"/>
    <col min="12" max="12" width="7.140625" style="59" customWidth="1"/>
    <col min="13" max="13" width="5.5703125" style="38" customWidth="1"/>
    <col min="14" max="14" width="6.5703125" style="38" customWidth="1"/>
    <col min="15" max="15" width="7.28515625" style="38" customWidth="1"/>
    <col min="16" max="16" width="4.140625" style="14" customWidth="1"/>
    <col min="17" max="17" width="5.28515625" style="14" customWidth="1"/>
    <col min="18" max="19" width="4.28515625" style="14" customWidth="1"/>
    <col min="20" max="20" width="5.140625" style="14" customWidth="1"/>
    <col min="21" max="21" width="4.5703125" style="14" customWidth="1"/>
    <col min="22" max="22" width="6.5703125" style="14" customWidth="1"/>
    <col min="23" max="23" width="4.28515625" style="14" customWidth="1"/>
    <col min="24" max="24" width="4.140625" style="14" customWidth="1"/>
    <col min="25" max="25" width="7.5703125" style="14" customWidth="1"/>
    <col min="26" max="26" width="6.7109375" style="14" customWidth="1"/>
    <col min="27" max="27" width="7.140625" style="14" customWidth="1"/>
    <col min="28" max="28" width="7.42578125" style="14" customWidth="1"/>
    <col min="29" max="29" width="7.7109375" style="14" customWidth="1"/>
    <col min="30" max="30" width="7.42578125" style="38" customWidth="1"/>
    <col min="31" max="35" width="8.42578125" style="38" customWidth="1"/>
    <col min="36" max="36" width="7.42578125" style="38" customWidth="1"/>
    <col min="37" max="37" width="6.85546875" style="38" customWidth="1"/>
    <col min="38" max="38" width="6.7109375" style="38" customWidth="1"/>
    <col min="39" max="40" width="6" style="38" customWidth="1"/>
    <col min="41" max="43" width="5.7109375" style="38" customWidth="1"/>
    <col min="44" max="44" width="4.28515625" style="14" customWidth="1"/>
    <col min="45" max="45" width="4.5703125" style="14" customWidth="1"/>
    <col min="46" max="46" width="6.28515625" style="14" customWidth="1"/>
    <col min="47" max="47" width="5.5703125" style="14" customWidth="1"/>
    <col min="48" max="48" width="6.42578125" style="14" customWidth="1"/>
    <col min="49" max="49" width="4.28515625" style="14" customWidth="1"/>
    <col min="50" max="50" width="4.140625" style="14" customWidth="1"/>
    <col min="51" max="51" width="6.85546875" style="14" customWidth="1"/>
    <col min="52" max="52" width="6.28515625" style="14" customWidth="1"/>
    <col min="53" max="53" width="7.7109375" style="14" customWidth="1"/>
    <col min="54" max="55" width="5.85546875" style="14" customWidth="1"/>
    <col min="56" max="16384" width="9.140625" style="14"/>
  </cols>
  <sheetData>
    <row r="1" spans="1:55" s="12" customFormat="1" ht="10.5" x14ac:dyDescent="0.2">
      <c r="D1" s="31"/>
      <c r="E1" s="31"/>
      <c r="F1" s="31"/>
      <c r="G1" s="31"/>
      <c r="H1" s="31"/>
      <c r="I1" s="31"/>
      <c r="J1" s="31"/>
      <c r="K1" s="31"/>
      <c r="L1" s="59"/>
      <c r="M1" s="31"/>
      <c r="N1" s="31"/>
      <c r="O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BC1" s="20" t="s">
        <v>74</v>
      </c>
    </row>
    <row r="2" spans="1:55" s="12" customFormat="1" ht="23.25" customHeight="1" x14ac:dyDescent="0.2">
      <c r="D2" s="31"/>
      <c r="E2" s="31"/>
      <c r="F2" s="31"/>
      <c r="G2" s="31"/>
      <c r="H2" s="31"/>
      <c r="I2" s="31"/>
      <c r="J2" s="31"/>
      <c r="K2" s="31"/>
      <c r="L2" s="59"/>
      <c r="M2" s="31"/>
      <c r="N2" s="31"/>
      <c r="O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X2" s="66" t="s">
        <v>2</v>
      </c>
      <c r="AY2" s="66"/>
      <c r="AZ2" s="66"/>
      <c r="BA2" s="66"/>
      <c r="BB2" s="66"/>
      <c r="BC2" s="66"/>
    </row>
    <row r="3" spans="1:55" s="12" customFormat="1" ht="10.5" x14ac:dyDescent="0.2">
      <c r="A3" s="85" t="s">
        <v>75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</row>
    <row r="4" spans="1:55" s="12" customFormat="1" ht="10.5" x14ac:dyDescent="0.2">
      <c r="D4" s="31"/>
      <c r="E4" s="31"/>
      <c r="F4" s="31"/>
      <c r="G4" s="31"/>
      <c r="H4" s="31"/>
      <c r="I4" s="31"/>
      <c r="J4" s="31"/>
      <c r="K4" s="31"/>
      <c r="L4" s="59"/>
      <c r="M4" s="31"/>
      <c r="N4" s="31"/>
      <c r="O4" s="31"/>
      <c r="U4" s="18" t="s">
        <v>23</v>
      </c>
      <c r="V4" s="71" t="s">
        <v>200</v>
      </c>
      <c r="W4" s="71"/>
      <c r="X4" s="70" t="s">
        <v>24</v>
      </c>
      <c r="Y4" s="70"/>
      <c r="Z4" s="71" t="s">
        <v>201</v>
      </c>
      <c r="AA4" s="71"/>
      <c r="AB4" s="21" t="s">
        <v>25</v>
      </c>
      <c r="AC4" s="2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</row>
    <row r="6" spans="1:55" s="12" customFormat="1" ht="10.5" x14ac:dyDescent="0.2">
      <c r="D6" s="31"/>
      <c r="E6" s="31"/>
      <c r="F6" s="31"/>
      <c r="G6" s="31"/>
      <c r="H6" s="31"/>
      <c r="I6" s="31"/>
      <c r="J6" s="31"/>
      <c r="K6" s="31"/>
      <c r="L6" s="59"/>
      <c r="M6" s="31"/>
      <c r="N6" s="31"/>
      <c r="O6" s="31"/>
      <c r="V6" s="19" t="s">
        <v>3</v>
      </c>
      <c r="W6" s="77" t="s">
        <v>82</v>
      </c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32"/>
      <c r="AM6" s="32"/>
      <c r="AN6" s="32"/>
      <c r="AO6" s="32"/>
      <c r="AP6" s="31"/>
      <c r="AQ6" s="31"/>
    </row>
    <row r="8" spans="1:55" s="12" customFormat="1" ht="10.5" x14ac:dyDescent="0.2">
      <c r="D8" s="31"/>
      <c r="E8" s="31"/>
      <c r="F8" s="31"/>
      <c r="G8" s="31"/>
      <c r="H8" s="31"/>
      <c r="I8" s="31"/>
      <c r="J8" s="31"/>
      <c r="K8" s="31"/>
      <c r="L8" s="59"/>
      <c r="M8" s="31"/>
      <c r="N8" s="31"/>
      <c r="O8" s="31"/>
      <c r="Y8" s="20" t="s">
        <v>4</v>
      </c>
      <c r="Z8" s="71" t="s">
        <v>201</v>
      </c>
      <c r="AA8" s="71"/>
      <c r="AB8" s="12" t="s">
        <v>5</v>
      </c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10" spans="1:55" s="12" customFormat="1" ht="10.5" x14ac:dyDescent="0.2">
      <c r="D10" s="31"/>
      <c r="E10" s="31"/>
      <c r="F10" s="31"/>
      <c r="G10" s="31"/>
      <c r="H10" s="31"/>
      <c r="I10" s="31"/>
      <c r="J10" s="31"/>
      <c r="K10" s="31"/>
      <c r="L10" s="59"/>
      <c r="M10" s="31"/>
      <c r="N10" s="31"/>
      <c r="O10" s="31"/>
      <c r="X10" s="20" t="s">
        <v>6</v>
      </c>
      <c r="Y10" s="78" t="s">
        <v>194</v>
      </c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33"/>
      <c r="AO10" s="33"/>
      <c r="AP10" s="33"/>
      <c r="AQ10" s="31"/>
    </row>
    <row r="11" spans="1:55" s="13" customFormat="1" ht="11.25" x14ac:dyDescent="0.2">
      <c r="D11" s="31"/>
      <c r="E11" s="39"/>
      <c r="F11" s="39"/>
      <c r="G11" s="39"/>
      <c r="H11" s="39"/>
      <c r="I11" s="39"/>
      <c r="J11" s="39"/>
      <c r="K11" s="39"/>
      <c r="L11" s="59"/>
      <c r="M11" s="39"/>
      <c r="N11" s="39"/>
      <c r="O11" s="39"/>
      <c r="Y11" s="22"/>
      <c r="Z11" s="22"/>
      <c r="AA11" s="22"/>
      <c r="AB11" s="22"/>
      <c r="AC11" s="22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</row>
    <row r="12" spans="1:55" s="12" customFormat="1" ht="10.5" x14ac:dyDescent="0.2">
      <c r="D12" s="31"/>
      <c r="E12" s="40"/>
      <c r="F12" s="40"/>
      <c r="G12" s="40"/>
      <c r="H12" s="40"/>
      <c r="I12" s="40"/>
      <c r="J12" s="31"/>
      <c r="K12" s="31"/>
      <c r="L12" s="59"/>
      <c r="M12" s="31"/>
      <c r="N12" s="31"/>
      <c r="O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</row>
    <row r="13" spans="1:55" s="15" customFormat="1" ht="10.5" x14ac:dyDescent="0.2">
      <c r="A13" s="72" t="s">
        <v>16</v>
      </c>
      <c r="B13" s="72" t="s">
        <v>17</v>
      </c>
      <c r="C13" s="72" t="s">
        <v>7</v>
      </c>
      <c r="D13" s="67" t="s">
        <v>199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9"/>
      <c r="AD13" s="74" t="s">
        <v>202</v>
      </c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6"/>
    </row>
    <row r="14" spans="1:55" s="15" customFormat="1" ht="10.5" x14ac:dyDescent="0.2">
      <c r="A14" s="73"/>
      <c r="B14" s="73"/>
      <c r="C14" s="73"/>
      <c r="D14" s="60" t="s">
        <v>0</v>
      </c>
      <c r="E14" s="88" t="s">
        <v>1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90"/>
      <c r="AD14" s="58" t="s">
        <v>0</v>
      </c>
      <c r="AE14" s="67" t="s">
        <v>1</v>
      </c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9"/>
    </row>
    <row r="15" spans="1:55" s="15" customFormat="1" ht="10.5" x14ac:dyDescent="0.2">
      <c r="A15" s="73"/>
      <c r="B15" s="73"/>
      <c r="C15" s="73"/>
      <c r="D15" s="91" t="s">
        <v>18</v>
      </c>
      <c r="E15" s="82" t="s">
        <v>18</v>
      </c>
      <c r="F15" s="83"/>
      <c r="G15" s="83"/>
      <c r="H15" s="83"/>
      <c r="I15" s="84"/>
      <c r="J15" s="82" t="s">
        <v>19</v>
      </c>
      <c r="K15" s="83"/>
      <c r="L15" s="83"/>
      <c r="M15" s="83"/>
      <c r="N15" s="84"/>
      <c r="O15" s="67" t="s">
        <v>20</v>
      </c>
      <c r="P15" s="68"/>
      <c r="Q15" s="68"/>
      <c r="R15" s="68"/>
      <c r="S15" s="69"/>
      <c r="T15" s="67" t="s">
        <v>21</v>
      </c>
      <c r="U15" s="68"/>
      <c r="V15" s="68"/>
      <c r="W15" s="68"/>
      <c r="X15" s="69"/>
      <c r="Y15" s="67" t="s">
        <v>22</v>
      </c>
      <c r="Z15" s="68"/>
      <c r="AA15" s="68"/>
      <c r="AB15" s="68"/>
      <c r="AC15" s="69"/>
      <c r="AD15" s="86" t="s">
        <v>18</v>
      </c>
      <c r="AE15" s="82" t="s">
        <v>18</v>
      </c>
      <c r="AF15" s="83"/>
      <c r="AG15" s="83"/>
      <c r="AH15" s="83"/>
      <c r="AI15" s="84"/>
      <c r="AJ15" s="82" t="s">
        <v>19</v>
      </c>
      <c r="AK15" s="83"/>
      <c r="AL15" s="83"/>
      <c r="AM15" s="83"/>
      <c r="AN15" s="84"/>
      <c r="AO15" s="67" t="s">
        <v>20</v>
      </c>
      <c r="AP15" s="68"/>
      <c r="AQ15" s="68"/>
      <c r="AR15" s="68"/>
      <c r="AS15" s="69"/>
      <c r="AT15" s="67" t="s">
        <v>21</v>
      </c>
      <c r="AU15" s="68"/>
      <c r="AV15" s="68"/>
      <c r="AW15" s="68"/>
      <c r="AX15" s="69"/>
      <c r="AY15" s="67" t="s">
        <v>22</v>
      </c>
      <c r="AZ15" s="68"/>
      <c r="BA15" s="68"/>
      <c r="BB15" s="68"/>
      <c r="BC15" s="69"/>
    </row>
    <row r="16" spans="1:55" s="15" customFormat="1" ht="121.5" x14ac:dyDescent="0.2">
      <c r="A16" s="73"/>
      <c r="B16" s="73"/>
      <c r="C16" s="73"/>
      <c r="D16" s="92"/>
      <c r="E16" s="35" t="s">
        <v>49</v>
      </c>
      <c r="F16" s="35" t="s">
        <v>50</v>
      </c>
      <c r="G16" s="35" t="s">
        <v>51</v>
      </c>
      <c r="H16" s="35" t="s">
        <v>52</v>
      </c>
      <c r="I16" s="35" t="s">
        <v>53</v>
      </c>
      <c r="J16" s="35" t="s">
        <v>49</v>
      </c>
      <c r="K16" s="35" t="s">
        <v>50</v>
      </c>
      <c r="L16" s="35" t="s">
        <v>51</v>
      </c>
      <c r="M16" s="35" t="s">
        <v>52</v>
      </c>
      <c r="N16" s="35" t="s">
        <v>53</v>
      </c>
      <c r="O16" s="35" t="s">
        <v>49</v>
      </c>
      <c r="P16" s="16" t="s">
        <v>50</v>
      </c>
      <c r="Q16" s="16" t="s">
        <v>51</v>
      </c>
      <c r="R16" s="16" t="s">
        <v>52</v>
      </c>
      <c r="S16" s="16" t="s">
        <v>53</v>
      </c>
      <c r="T16" s="16" t="s">
        <v>49</v>
      </c>
      <c r="U16" s="16" t="s">
        <v>50</v>
      </c>
      <c r="V16" s="16" t="s">
        <v>51</v>
      </c>
      <c r="W16" s="16" t="s">
        <v>52</v>
      </c>
      <c r="X16" s="16" t="s">
        <v>53</v>
      </c>
      <c r="Y16" s="16" t="s">
        <v>49</v>
      </c>
      <c r="Z16" s="16" t="s">
        <v>50</v>
      </c>
      <c r="AA16" s="16" t="s">
        <v>51</v>
      </c>
      <c r="AB16" s="16" t="s">
        <v>52</v>
      </c>
      <c r="AC16" s="16" t="s">
        <v>53</v>
      </c>
      <c r="AD16" s="87"/>
      <c r="AE16" s="35" t="s">
        <v>49</v>
      </c>
      <c r="AF16" s="35" t="s">
        <v>50</v>
      </c>
      <c r="AG16" s="35" t="s">
        <v>51</v>
      </c>
      <c r="AH16" s="35" t="s">
        <v>52</v>
      </c>
      <c r="AI16" s="35" t="s">
        <v>53</v>
      </c>
      <c r="AJ16" s="35" t="s">
        <v>49</v>
      </c>
      <c r="AK16" s="35" t="s">
        <v>50</v>
      </c>
      <c r="AL16" s="35" t="s">
        <v>51</v>
      </c>
      <c r="AM16" s="35" t="s">
        <v>52</v>
      </c>
      <c r="AN16" s="35" t="s">
        <v>53</v>
      </c>
      <c r="AO16" s="35" t="s">
        <v>49</v>
      </c>
      <c r="AP16" s="35" t="s">
        <v>50</v>
      </c>
      <c r="AQ16" s="35" t="s">
        <v>51</v>
      </c>
      <c r="AR16" s="16" t="s">
        <v>52</v>
      </c>
      <c r="AS16" s="16" t="s">
        <v>53</v>
      </c>
      <c r="AT16" s="16" t="s">
        <v>49</v>
      </c>
      <c r="AU16" s="16" t="s">
        <v>50</v>
      </c>
      <c r="AV16" s="16" t="s">
        <v>51</v>
      </c>
      <c r="AW16" s="16" t="s">
        <v>52</v>
      </c>
      <c r="AX16" s="16" t="s">
        <v>53</v>
      </c>
      <c r="AY16" s="16" t="s">
        <v>49</v>
      </c>
      <c r="AZ16" s="16" t="s">
        <v>50</v>
      </c>
      <c r="BA16" s="16" t="s">
        <v>51</v>
      </c>
      <c r="BB16" s="16" t="s">
        <v>52</v>
      </c>
      <c r="BC16" s="16" t="s">
        <v>53</v>
      </c>
    </row>
    <row r="17" spans="1:55" s="15" customFormat="1" ht="10.5" x14ac:dyDescent="0.2">
      <c r="A17" s="17">
        <v>1</v>
      </c>
      <c r="B17" s="17">
        <v>2</v>
      </c>
      <c r="C17" s="17">
        <v>3</v>
      </c>
      <c r="D17" s="93">
        <v>4</v>
      </c>
      <c r="E17" s="36" t="s">
        <v>8</v>
      </c>
      <c r="F17" s="36" t="s">
        <v>9</v>
      </c>
      <c r="G17" s="36" t="s">
        <v>10</v>
      </c>
      <c r="H17" s="36" t="s">
        <v>11</v>
      </c>
      <c r="I17" s="36" t="s">
        <v>26</v>
      </c>
      <c r="J17" s="36" t="s">
        <v>29</v>
      </c>
      <c r="K17" s="36" t="s">
        <v>30</v>
      </c>
      <c r="L17" s="36" t="s">
        <v>31</v>
      </c>
      <c r="M17" s="36" t="s">
        <v>32</v>
      </c>
      <c r="N17" s="36" t="s">
        <v>33</v>
      </c>
      <c r="O17" s="36" t="s">
        <v>34</v>
      </c>
      <c r="P17" s="17" t="s">
        <v>35</v>
      </c>
      <c r="Q17" s="17" t="s">
        <v>36</v>
      </c>
      <c r="R17" s="17" t="s">
        <v>37</v>
      </c>
      <c r="S17" s="17" t="s">
        <v>38</v>
      </c>
      <c r="T17" s="17" t="s">
        <v>39</v>
      </c>
      <c r="U17" s="17" t="s">
        <v>40</v>
      </c>
      <c r="V17" s="17" t="s">
        <v>41</v>
      </c>
      <c r="W17" s="17" t="s">
        <v>42</v>
      </c>
      <c r="X17" s="17" t="s">
        <v>43</v>
      </c>
      <c r="Y17" s="17" t="s">
        <v>44</v>
      </c>
      <c r="Z17" s="17" t="s">
        <v>45</v>
      </c>
      <c r="AA17" s="17" t="s">
        <v>46</v>
      </c>
      <c r="AB17" s="17" t="s">
        <v>47</v>
      </c>
      <c r="AC17" s="17" t="s">
        <v>48</v>
      </c>
      <c r="AD17" s="94">
        <v>6</v>
      </c>
      <c r="AE17" s="36" t="s">
        <v>12</v>
      </c>
      <c r="AF17" s="36" t="s">
        <v>13</v>
      </c>
      <c r="AG17" s="36" t="s">
        <v>14</v>
      </c>
      <c r="AH17" s="36" t="s">
        <v>15</v>
      </c>
      <c r="AI17" s="36" t="s">
        <v>27</v>
      </c>
      <c r="AJ17" s="36" t="s">
        <v>54</v>
      </c>
      <c r="AK17" s="36" t="s">
        <v>55</v>
      </c>
      <c r="AL17" s="36" t="s">
        <v>56</v>
      </c>
      <c r="AM17" s="36" t="s">
        <v>57</v>
      </c>
      <c r="AN17" s="36" t="s">
        <v>58</v>
      </c>
      <c r="AO17" s="36" t="s">
        <v>59</v>
      </c>
      <c r="AP17" s="36" t="s">
        <v>60</v>
      </c>
      <c r="AQ17" s="36" t="s">
        <v>61</v>
      </c>
      <c r="AR17" s="17" t="s">
        <v>62</v>
      </c>
      <c r="AS17" s="17" t="s">
        <v>63</v>
      </c>
      <c r="AT17" s="17" t="s">
        <v>64</v>
      </c>
      <c r="AU17" s="17" t="s">
        <v>65</v>
      </c>
      <c r="AV17" s="17" t="s">
        <v>66</v>
      </c>
      <c r="AW17" s="17" t="s">
        <v>67</v>
      </c>
      <c r="AX17" s="17" t="s">
        <v>68</v>
      </c>
      <c r="AY17" s="17" t="s">
        <v>69</v>
      </c>
      <c r="AZ17" s="17" t="s">
        <v>70</v>
      </c>
      <c r="BA17" s="17" t="s">
        <v>71</v>
      </c>
      <c r="BB17" s="17" t="s">
        <v>72</v>
      </c>
      <c r="BC17" s="17" t="s">
        <v>73</v>
      </c>
    </row>
    <row r="18" spans="1:55" s="29" customFormat="1" ht="10.5" x14ac:dyDescent="0.2">
      <c r="A18" s="80" t="s">
        <v>28</v>
      </c>
      <c r="B18" s="81"/>
      <c r="C18" s="28" t="s">
        <v>111</v>
      </c>
      <c r="D18" s="6">
        <f>D26+D59+D106+D110</f>
        <v>424.65879999999999</v>
      </c>
      <c r="E18" s="6">
        <f>SUM(F18:I18)</f>
        <v>16.307227000000001</v>
      </c>
      <c r="F18" s="6">
        <f>K18+P18+U18+Z18</f>
        <v>0.80718000000000001</v>
      </c>
      <c r="G18" s="6">
        <f>L18+Q18+V18+AA18</f>
        <v>13.549247000000001</v>
      </c>
      <c r="H18" s="6">
        <f>M18+R18+W18+AB18</f>
        <v>0</v>
      </c>
      <c r="I18" s="6">
        <f>N18+S18+X18+AC18</f>
        <v>1.9507999999999999</v>
      </c>
      <c r="J18" s="6">
        <f>K18+L18+M18+N18</f>
        <v>16.307227000000001</v>
      </c>
      <c r="K18" s="6">
        <f>K26+K59+K106+K110</f>
        <v>0.80718000000000001</v>
      </c>
      <c r="L18" s="6">
        <f>L26+L59+L106+L110</f>
        <v>13.549247000000001</v>
      </c>
      <c r="M18" s="6">
        <f>M26+M59+M106+M110</f>
        <v>0</v>
      </c>
      <c r="N18" s="6">
        <f>N26+N59+N106+N110</f>
        <v>1.9507999999999999</v>
      </c>
      <c r="O18" s="6">
        <f>SUM(P18:S18)</f>
        <v>0</v>
      </c>
      <c r="P18" s="6">
        <f>P26+P59+P106+P110</f>
        <v>0</v>
      </c>
      <c r="Q18" s="6">
        <f>Q26+Q59+Q106+Q110</f>
        <v>0</v>
      </c>
      <c r="R18" s="6">
        <f>R26+R59+R106+R110</f>
        <v>0</v>
      </c>
      <c r="S18" s="6">
        <f>S26+S59+S110</f>
        <v>0</v>
      </c>
      <c r="T18" s="6">
        <f>U18+V18+W18+X18</f>
        <v>0</v>
      </c>
      <c r="U18" s="6">
        <f>U26+U59+U110</f>
        <v>0</v>
      </c>
      <c r="V18" s="6">
        <f>V26+V59+V110</f>
        <v>0</v>
      </c>
      <c r="W18" s="6">
        <f>W26+W59+W110</f>
        <v>0</v>
      </c>
      <c r="X18" s="6">
        <f>X26+X59+X110</f>
        <v>0</v>
      </c>
      <c r="Y18" s="6">
        <f>Z18+AA18+AB18+AC18</f>
        <v>0</v>
      </c>
      <c r="Z18" s="6">
        <f>Z26+Z59+Z106+Z110</f>
        <v>0</v>
      </c>
      <c r="AA18" s="6">
        <f>AA26+AA59+AA106+AA110</f>
        <v>0</v>
      </c>
      <c r="AB18" s="37">
        <f>SUM(AB19:AB24)</f>
        <v>0</v>
      </c>
      <c r="AC18" s="6">
        <v>0</v>
      </c>
      <c r="AD18" s="6">
        <f>AD26+AD59+AD106+AD110</f>
        <v>353.88419999999996</v>
      </c>
      <c r="AE18" s="6">
        <f t="shared" ref="AE18:AE24" si="0">SUM(AF18:AI18)</f>
        <v>16.904077999999998</v>
      </c>
      <c r="AF18" s="6">
        <f>AK18+AP18+AU18+AZ18</f>
        <v>1.2289600000000001</v>
      </c>
      <c r="AG18" s="6">
        <f>AL18+AQ18+AV18+BA18</f>
        <v>15.675117999999999</v>
      </c>
      <c r="AH18" s="6">
        <f>AM18+AR18+AW18+BB18</f>
        <v>0</v>
      </c>
      <c r="AI18" s="6">
        <f>AN18+AS18+AX18+BC18</f>
        <v>0</v>
      </c>
      <c r="AJ18" s="6">
        <f>AK18+AL18+AM18+AN18</f>
        <v>16.904077999999998</v>
      </c>
      <c r="AK18" s="6">
        <f>AK26+AK59+AK106+AK110</f>
        <v>1.2289600000000001</v>
      </c>
      <c r="AL18" s="6">
        <f>AL26+AL59+AL106+AL110</f>
        <v>15.675117999999999</v>
      </c>
      <c r="AM18" s="6">
        <f>AM26+AM59+AM106+AM110</f>
        <v>0</v>
      </c>
      <c r="AN18" s="6">
        <f>AN26+AN59+AN106+AN110</f>
        <v>0</v>
      </c>
      <c r="AO18" s="6">
        <f t="shared" ref="AO18:AO24" si="1">SUM(AP18:AS18)</f>
        <v>0</v>
      </c>
      <c r="AP18" s="6">
        <f t="shared" ref="AP18:BA18" si="2">AP26+AP59+AP106+AP110</f>
        <v>0</v>
      </c>
      <c r="AQ18" s="6">
        <f t="shared" si="2"/>
        <v>0</v>
      </c>
      <c r="AR18" s="6">
        <f t="shared" si="2"/>
        <v>0</v>
      </c>
      <c r="AS18" s="6">
        <f t="shared" si="2"/>
        <v>0</v>
      </c>
      <c r="AT18" s="6">
        <f t="shared" si="2"/>
        <v>0</v>
      </c>
      <c r="AU18" s="6">
        <f t="shared" si="2"/>
        <v>0</v>
      </c>
      <c r="AV18" s="6">
        <f t="shared" si="2"/>
        <v>0</v>
      </c>
      <c r="AW18" s="6">
        <f t="shared" si="2"/>
        <v>0</v>
      </c>
      <c r="AX18" s="6">
        <f t="shared" si="2"/>
        <v>0</v>
      </c>
      <c r="AY18" s="6">
        <f t="shared" si="2"/>
        <v>0</v>
      </c>
      <c r="AZ18" s="6">
        <f t="shared" si="2"/>
        <v>0</v>
      </c>
      <c r="BA18" s="6">
        <f t="shared" si="2"/>
        <v>0</v>
      </c>
      <c r="BB18" s="37">
        <f>SUM(BB19:BB24)</f>
        <v>0</v>
      </c>
      <c r="BC18" s="6">
        <v>0</v>
      </c>
    </row>
    <row r="19" spans="1:55" s="29" customFormat="1" ht="10.5" x14ac:dyDescent="0.2">
      <c r="A19" s="42" t="s">
        <v>109</v>
      </c>
      <c r="B19" s="43" t="s">
        <v>110</v>
      </c>
      <c r="C19" s="28" t="s">
        <v>111</v>
      </c>
      <c r="D19" s="6">
        <f>D26</f>
        <v>147.72999999999999</v>
      </c>
      <c r="E19" s="6">
        <f>SUM(F19:I19)</f>
        <v>14.356427000000002</v>
      </c>
      <c r="F19" s="6">
        <f>F26</f>
        <v>0.80718000000000001</v>
      </c>
      <c r="G19" s="6">
        <f>G26</f>
        <v>13.549247000000001</v>
      </c>
      <c r="H19" s="6">
        <f>H26</f>
        <v>0</v>
      </c>
      <c r="I19" s="6">
        <f>I26</f>
        <v>0</v>
      </c>
      <c r="J19" s="6">
        <f>SUM(K19:N19)</f>
        <v>14.356427000000002</v>
      </c>
      <c r="K19" s="6">
        <f>K26</f>
        <v>0.80718000000000001</v>
      </c>
      <c r="L19" s="6">
        <f>L26</f>
        <v>13.549247000000001</v>
      </c>
      <c r="M19" s="6">
        <f>M26</f>
        <v>0</v>
      </c>
      <c r="N19" s="6">
        <f>N26</f>
        <v>0</v>
      </c>
      <c r="O19" s="6">
        <f>SUM(P19:S19)</f>
        <v>0</v>
      </c>
      <c r="P19" s="6">
        <f>P26</f>
        <v>0</v>
      </c>
      <c r="Q19" s="6">
        <f>Q26</f>
        <v>0</v>
      </c>
      <c r="R19" s="6">
        <f>R26</f>
        <v>0</v>
      </c>
      <c r="S19" s="6">
        <f>S26</f>
        <v>0</v>
      </c>
      <c r="T19" s="6">
        <f>SUM(U19:X19)</f>
        <v>0</v>
      </c>
      <c r="U19" s="6">
        <f t="shared" ref="U19:AD19" si="3">U26</f>
        <v>0</v>
      </c>
      <c r="V19" s="6">
        <f t="shared" si="3"/>
        <v>0</v>
      </c>
      <c r="W19" s="6">
        <f t="shared" si="3"/>
        <v>0</v>
      </c>
      <c r="X19" s="6">
        <f t="shared" si="3"/>
        <v>0</v>
      </c>
      <c r="Y19" s="6">
        <f t="shared" si="3"/>
        <v>0</v>
      </c>
      <c r="Z19" s="6">
        <f t="shared" si="3"/>
        <v>0</v>
      </c>
      <c r="AA19" s="6">
        <f t="shared" si="3"/>
        <v>0</v>
      </c>
      <c r="AB19" s="6">
        <f t="shared" si="3"/>
        <v>0</v>
      </c>
      <c r="AC19" s="6">
        <f t="shared" si="3"/>
        <v>0</v>
      </c>
      <c r="AD19" s="6">
        <f t="shared" si="3"/>
        <v>123.10899999999999</v>
      </c>
      <c r="AE19" s="6">
        <f t="shared" si="0"/>
        <v>13.666177999999999</v>
      </c>
      <c r="AF19" s="6">
        <f t="shared" ref="AF19:AF24" si="4">AK19+AP19+AU19+AZ19</f>
        <v>0.99411900000000009</v>
      </c>
      <c r="AG19" s="6">
        <f t="shared" ref="AG19:AG24" si="5">AL19+AQ19+AV19+BA19</f>
        <v>12.672058999999999</v>
      </c>
      <c r="AH19" s="6">
        <f t="shared" ref="AH19:AH24" si="6">AM19+AR19+AW19+BB19</f>
        <v>0</v>
      </c>
      <c r="AI19" s="6">
        <f t="shared" ref="AI19:AI24" si="7">AN19+AS19+AX19+BC19</f>
        <v>0</v>
      </c>
      <c r="AJ19" s="6">
        <f t="shared" ref="AJ19:AJ24" si="8">SUM(AK19:AN19)</f>
        <v>13.666177999999999</v>
      </c>
      <c r="AK19" s="6">
        <f>AK26</f>
        <v>0.99411900000000009</v>
      </c>
      <c r="AL19" s="6">
        <f>AL26</f>
        <v>12.672058999999999</v>
      </c>
      <c r="AM19" s="6">
        <f>AM26</f>
        <v>0</v>
      </c>
      <c r="AN19" s="6">
        <f>AN26</f>
        <v>0</v>
      </c>
      <c r="AO19" s="6">
        <f t="shared" si="1"/>
        <v>0</v>
      </c>
      <c r="AP19" s="6">
        <f>AP26</f>
        <v>0</v>
      </c>
      <c r="AQ19" s="6">
        <f>AQ26</f>
        <v>0</v>
      </c>
      <c r="AR19" s="6">
        <f>AR26</f>
        <v>0</v>
      </c>
      <c r="AS19" s="6">
        <f>AS26</f>
        <v>0</v>
      </c>
      <c r="AT19" s="6">
        <f t="shared" ref="AT19:AT24" si="9">SUM(AU19:AX19)</f>
        <v>0</v>
      </c>
      <c r="AU19" s="6">
        <f>AU26</f>
        <v>0</v>
      </c>
      <c r="AV19" s="6">
        <f>AV26</f>
        <v>0</v>
      </c>
      <c r="AW19" s="6">
        <f>AW26</f>
        <v>0</v>
      </c>
      <c r="AX19" s="6">
        <f>AX26</f>
        <v>0</v>
      </c>
      <c r="AY19" s="6">
        <f>SUM(AZ19:BC19)</f>
        <v>0</v>
      </c>
      <c r="AZ19" s="6">
        <f>AZ26</f>
        <v>0</v>
      </c>
      <c r="BA19" s="6">
        <f>BA26</f>
        <v>0</v>
      </c>
      <c r="BB19" s="6">
        <f>BB26</f>
        <v>0</v>
      </c>
      <c r="BC19" s="6">
        <f>BC26</f>
        <v>0</v>
      </c>
    </row>
    <row r="20" spans="1:55" s="29" customFormat="1" ht="21" x14ac:dyDescent="0.2">
      <c r="A20" s="42" t="s">
        <v>112</v>
      </c>
      <c r="B20" s="43" t="s">
        <v>113</v>
      </c>
      <c r="C20" s="28" t="s">
        <v>111</v>
      </c>
      <c r="D20" s="6">
        <f t="shared" ref="D20:I20" si="10">D59</f>
        <v>251.17579999999998</v>
      </c>
      <c r="E20" s="6">
        <f t="shared" si="10"/>
        <v>0</v>
      </c>
      <c r="F20" s="6">
        <f t="shared" si="10"/>
        <v>0</v>
      </c>
      <c r="G20" s="6">
        <f t="shared" si="10"/>
        <v>0</v>
      </c>
      <c r="H20" s="6">
        <f t="shared" si="10"/>
        <v>0</v>
      </c>
      <c r="I20" s="6">
        <f t="shared" si="10"/>
        <v>0</v>
      </c>
      <c r="J20" s="6">
        <f t="shared" ref="J20:J25" si="11">SUM(K20:N20)</f>
        <v>0</v>
      </c>
      <c r="K20" s="6">
        <f>K59</f>
        <v>0</v>
      </c>
      <c r="L20" s="6">
        <f>L59</f>
        <v>0</v>
      </c>
      <c r="M20" s="6">
        <f>M59</f>
        <v>0</v>
      </c>
      <c r="N20" s="6">
        <f>N59</f>
        <v>0</v>
      </c>
      <c r="O20" s="6">
        <f t="shared" ref="O20:O25" si="12">SUM(P20:S20)</f>
        <v>0</v>
      </c>
      <c r="P20" s="6">
        <f>P59</f>
        <v>0</v>
      </c>
      <c r="Q20" s="6">
        <f>Q59</f>
        <v>0</v>
      </c>
      <c r="R20" s="6">
        <f>R59</f>
        <v>0</v>
      </c>
      <c r="S20" s="6">
        <f>S59</f>
        <v>0</v>
      </c>
      <c r="T20" s="6">
        <f t="shared" ref="T20:T25" si="13">SUM(U20:X20)</f>
        <v>0</v>
      </c>
      <c r="U20" s="6">
        <f t="shared" ref="U20:AA20" si="14">U59</f>
        <v>0</v>
      </c>
      <c r="V20" s="6">
        <f t="shared" si="14"/>
        <v>0</v>
      </c>
      <c r="W20" s="6">
        <f t="shared" si="14"/>
        <v>0</v>
      </c>
      <c r="X20" s="6">
        <f t="shared" si="14"/>
        <v>0</v>
      </c>
      <c r="Y20" s="6">
        <f t="shared" si="14"/>
        <v>0</v>
      </c>
      <c r="Z20" s="6">
        <f t="shared" si="14"/>
        <v>0</v>
      </c>
      <c r="AA20" s="6">
        <f t="shared" si="14"/>
        <v>0</v>
      </c>
      <c r="AB20" s="6">
        <v>0</v>
      </c>
      <c r="AC20" s="6">
        <f ca="1">AC59</f>
        <v>0</v>
      </c>
      <c r="AD20" s="6">
        <f>AD59</f>
        <v>209.31459999999998</v>
      </c>
      <c r="AE20" s="6">
        <v>3.1166499999999999</v>
      </c>
      <c r="AF20" s="6">
        <f t="shared" si="4"/>
        <v>0.23484099999999999</v>
      </c>
      <c r="AG20" s="6">
        <f t="shared" si="5"/>
        <v>2.8818090000000001</v>
      </c>
      <c r="AH20" s="6">
        <f t="shared" si="6"/>
        <v>0</v>
      </c>
      <c r="AI20" s="6">
        <f t="shared" ca="1" si="7"/>
        <v>0</v>
      </c>
      <c r="AJ20" s="6">
        <f t="shared" si="8"/>
        <v>3.1166499999999999</v>
      </c>
      <c r="AK20" s="6">
        <f>AK59</f>
        <v>0.23484099999999999</v>
      </c>
      <c r="AL20" s="6">
        <f>AL59</f>
        <v>2.8818090000000001</v>
      </c>
      <c r="AM20" s="6">
        <f>AM59</f>
        <v>0</v>
      </c>
      <c r="AN20" s="6">
        <f>AN59</f>
        <v>0</v>
      </c>
      <c r="AO20" s="6">
        <f t="shared" si="1"/>
        <v>0</v>
      </c>
      <c r="AP20" s="6">
        <f>AP59</f>
        <v>0</v>
      </c>
      <c r="AQ20" s="6">
        <f>AQ59</f>
        <v>0</v>
      </c>
      <c r="AR20" s="6">
        <f>AR59</f>
        <v>0</v>
      </c>
      <c r="AS20" s="6">
        <f>AS59</f>
        <v>0</v>
      </c>
      <c r="AT20" s="6">
        <f t="shared" si="9"/>
        <v>0</v>
      </c>
      <c r="AU20" s="6">
        <f t="shared" ref="AU20:BA20" si="15">AU59</f>
        <v>0</v>
      </c>
      <c r="AV20" s="6">
        <f t="shared" si="15"/>
        <v>0</v>
      </c>
      <c r="AW20" s="6">
        <f t="shared" si="15"/>
        <v>0</v>
      </c>
      <c r="AX20" s="6">
        <f t="shared" si="15"/>
        <v>0</v>
      </c>
      <c r="AY20" s="6">
        <f t="shared" si="15"/>
        <v>0</v>
      </c>
      <c r="AZ20" s="6">
        <f t="shared" si="15"/>
        <v>0</v>
      </c>
      <c r="BA20" s="6">
        <f t="shared" si="15"/>
        <v>0</v>
      </c>
      <c r="BB20" s="6">
        <v>0</v>
      </c>
      <c r="BC20" s="6">
        <f ca="1">BC59</f>
        <v>0</v>
      </c>
    </row>
    <row r="21" spans="1:55" s="29" customFormat="1" ht="42" x14ac:dyDescent="0.2">
      <c r="A21" s="42" t="s">
        <v>114</v>
      </c>
      <c r="B21" s="43" t="s">
        <v>115</v>
      </c>
      <c r="C21" s="28" t="s">
        <v>111</v>
      </c>
      <c r="D21" s="6">
        <f>D103</f>
        <v>0</v>
      </c>
      <c r="E21" s="6">
        <f t="shared" ref="E21:E25" si="16">SUM(F21:I21)</f>
        <v>0</v>
      </c>
      <c r="F21" s="6">
        <f>F103</f>
        <v>0</v>
      </c>
      <c r="G21" s="6">
        <f>G103</f>
        <v>0</v>
      </c>
      <c r="H21" s="6">
        <f>H103</f>
        <v>0</v>
      </c>
      <c r="I21" s="6">
        <f>I103</f>
        <v>0</v>
      </c>
      <c r="J21" s="6">
        <f t="shared" si="11"/>
        <v>0</v>
      </c>
      <c r="K21" s="6">
        <f>K103</f>
        <v>0</v>
      </c>
      <c r="L21" s="6">
        <f>L103</f>
        <v>0</v>
      </c>
      <c r="M21" s="6">
        <f>M103</f>
        <v>0</v>
      </c>
      <c r="N21" s="6">
        <f>N103</f>
        <v>0</v>
      </c>
      <c r="O21" s="6">
        <f t="shared" si="12"/>
        <v>0</v>
      </c>
      <c r="P21" s="6">
        <f>P103</f>
        <v>0</v>
      </c>
      <c r="Q21" s="6">
        <f>Q103</f>
        <v>0</v>
      </c>
      <c r="R21" s="6">
        <f>R103</f>
        <v>0</v>
      </c>
      <c r="S21" s="6">
        <f>S103</f>
        <v>0</v>
      </c>
      <c r="T21" s="6">
        <f t="shared" si="13"/>
        <v>0</v>
      </c>
      <c r="U21" s="6">
        <f>U103</f>
        <v>0</v>
      </c>
      <c r="V21" s="6">
        <f>V103</f>
        <v>0</v>
      </c>
      <c r="W21" s="6">
        <f>W103</f>
        <v>0</v>
      </c>
      <c r="X21" s="6">
        <f>X103</f>
        <v>0</v>
      </c>
      <c r="Y21" s="6">
        <f t="shared" ref="Y21:Y24" si="17">SUM(Z21:AC21)</f>
        <v>0</v>
      </c>
      <c r="Z21" s="6">
        <f>Z103</f>
        <v>0</v>
      </c>
      <c r="AA21" s="6">
        <f>AA103</f>
        <v>0</v>
      </c>
      <c r="AB21" s="6">
        <f>AB103</f>
        <v>0</v>
      </c>
      <c r="AC21" s="6">
        <f>AC103</f>
        <v>0</v>
      </c>
      <c r="AD21" s="6">
        <f>AD103</f>
        <v>0</v>
      </c>
      <c r="AE21" s="6">
        <f t="shared" si="0"/>
        <v>0</v>
      </c>
      <c r="AF21" s="6">
        <f t="shared" si="4"/>
        <v>0</v>
      </c>
      <c r="AG21" s="6">
        <f t="shared" si="5"/>
        <v>0</v>
      </c>
      <c r="AH21" s="6">
        <f t="shared" si="6"/>
        <v>0</v>
      </c>
      <c r="AI21" s="6">
        <f t="shared" si="7"/>
        <v>0</v>
      </c>
      <c r="AJ21" s="6">
        <f t="shared" si="8"/>
        <v>0</v>
      </c>
      <c r="AK21" s="6">
        <f>AK103</f>
        <v>0</v>
      </c>
      <c r="AL21" s="6">
        <f>AL103</f>
        <v>0</v>
      </c>
      <c r="AM21" s="6">
        <f>AM103</f>
        <v>0</v>
      </c>
      <c r="AN21" s="6">
        <f>AN103</f>
        <v>0</v>
      </c>
      <c r="AO21" s="6">
        <f t="shared" si="1"/>
        <v>0</v>
      </c>
      <c r="AP21" s="6">
        <f>AP103</f>
        <v>0</v>
      </c>
      <c r="AQ21" s="6">
        <f>AQ103</f>
        <v>0</v>
      </c>
      <c r="AR21" s="6">
        <f>AR103</f>
        <v>0</v>
      </c>
      <c r="AS21" s="6">
        <f>AS103</f>
        <v>0</v>
      </c>
      <c r="AT21" s="6">
        <f t="shared" si="9"/>
        <v>0</v>
      </c>
      <c r="AU21" s="6">
        <f>AU103</f>
        <v>0</v>
      </c>
      <c r="AV21" s="6">
        <f>AV103</f>
        <v>0</v>
      </c>
      <c r="AW21" s="6">
        <f>AW103</f>
        <v>0</v>
      </c>
      <c r="AX21" s="6">
        <f>AX103</f>
        <v>0</v>
      </c>
      <c r="AY21" s="6">
        <f t="shared" ref="AY21:AY24" si="18">SUM(AZ21:BC21)</f>
        <v>0</v>
      </c>
      <c r="AZ21" s="6">
        <f>AZ103</f>
        <v>0</v>
      </c>
      <c r="BA21" s="6">
        <f>BA103</f>
        <v>0</v>
      </c>
      <c r="BB21" s="6">
        <f>BB103</f>
        <v>0</v>
      </c>
      <c r="BC21" s="6">
        <f>BC103</f>
        <v>0</v>
      </c>
    </row>
    <row r="22" spans="1:55" s="29" customFormat="1" ht="21" x14ac:dyDescent="0.2">
      <c r="A22" s="42" t="s">
        <v>116</v>
      </c>
      <c r="B22" s="43" t="s">
        <v>117</v>
      </c>
      <c r="C22" s="28" t="s">
        <v>111</v>
      </c>
      <c r="D22" s="6">
        <f>D106</f>
        <v>11.686</v>
      </c>
      <c r="E22" s="6">
        <f t="shared" si="16"/>
        <v>0</v>
      </c>
      <c r="F22" s="6">
        <f>F106</f>
        <v>0</v>
      </c>
      <c r="G22" s="6">
        <f>G106</f>
        <v>0</v>
      </c>
      <c r="H22" s="6">
        <f>H106</f>
        <v>0</v>
      </c>
      <c r="I22" s="6">
        <f>I106</f>
        <v>0</v>
      </c>
      <c r="J22" s="6">
        <f t="shared" si="11"/>
        <v>0</v>
      </c>
      <c r="K22" s="6">
        <f>K106</f>
        <v>0</v>
      </c>
      <c r="L22" s="6">
        <f>L106</f>
        <v>0</v>
      </c>
      <c r="M22" s="6">
        <f>M106</f>
        <v>0</v>
      </c>
      <c r="N22" s="6">
        <f>N106</f>
        <v>0</v>
      </c>
      <c r="O22" s="6">
        <f t="shared" si="12"/>
        <v>0</v>
      </c>
      <c r="P22" s="6">
        <f>P106</f>
        <v>0</v>
      </c>
      <c r="Q22" s="6">
        <f>Q106</f>
        <v>0</v>
      </c>
      <c r="R22" s="6">
        <f>R106</f>
        <v>0</v>
      </c>
      <c r="S22" s="6">
        <f>S106</f>
        <v>0</v>
      </c>
      <c r="T22" s="6">
        <f t="shared" si="13"/>
        <v>0</v>
      </c>
      <c r="U22" s="6">
        <f>U106</f>
        <v>0</v>
      </c>
      <c r="V22" s="6">
        <f>V106</f>
        <v>0</v>
      </c>
      <c r="W22" s="6">
        <f>W106</f>
        <v>0</v>
      </c>
      <c r="X22" s="6">
        <f>X106</f>
        <v>0</v>
      </c>
      <c r="Y22" s="6">
        <f t="shared" si="17"/>
        <v>0</v>
      </c>
      <c r="Z22" s="6">
        <f>Z106</f>
        <v>0</v>
      </c>
      <c r="AA22" s="6">
        <f>AA106</f>
        <v>0</v>
      </c>
      <c r="AB22" s="6">
        <f>AB106</f>
        <v>0</v>
      </c>
      <c r="AC22" s="6">
        <f>AC106</f>
        <v>0</v>
      </c>
      <c r="AD22" s="6">
        <f>AD106</f>
        <v>9.7379999999999995</v>
      </c>
      <c r="AE22" s="6">
        <f t="shared" si="0"/>
        <v>0</v>
      </c>
      <c r="AF22" s="6">
        <f t="shared" si="4"/>
        <v>0</v>
      </c>
      <c r="AG22" s="6">
        <f t="shared" si="5"/>
        <v>0</v>
      </c>
      <c r="AH22" s="6">
        <f t="shared" si="6"/>
        <v>0</v>
      </c>
      <c r="AI22" s="6">
        <f t="shared" si="7"/>
        <v>0</v>
      </c>
      <c r="AJ22" s="6">
        <f t="shared" si="8"/>
        <v>0</v>
      </c>
      <c r="AK22" s="6">
        <f>AK106</f>
        <v>0</v>
      </c>
      <c r="AL22" s="6">
        <f>AL106</f>
        <v>0</v>
      </c>
      <c r="AM22" s="6">
        <f>AM106</f>
        <v>0</v>
      </c>
      <c r="AN22" s="6">
        <f>AN106</f>
        <v>0</v>
      </c>
      <c r="AO22" s="6">
        <f t="shared" si="1"/>
        <v>0</v>
      </c>
      <c r="AP22" s="6">
        <f>AP106</f>
        <v>0</v>
      </c>
      <c r="AQ22" s="6">
        <f>AQ106</f>
        <v>0</v>
      </c>
      <c r="AR22" s="6">
        <f>AR106</f>
        <v>0</v>
      </c>
      <c r="AS22" s="6">
        <f>AS106</f>
        <v>0</v>
      </c>
      <c r="AT22" s="6">
        <f t="shared" si="9"/>
        <v>0</v>
      </c>
      <c r="AU22" s="6">
        <f>AU106</f>
        <v>0</v>
      </c>
      <c r="AV22" s="6">
        <f>AV106</f>
        <v>0</v>
      </c>
      <c r="AW22" s="6">
        <f>AW106</f>
        <v>0</v>
      </c>
      <c r="AX22" s="6">
        <f>AX106</f>
        <v>0</v>
      </c>
      <c r="AY22" s="6">
        <f t="shared" si="18"/>
        <v>0</v>
      </c>
      <c r="AZ22" s="6">
        <f>AZ106</f>
        <v>0</v>
      </c>
      <c r="BA22" s="6">
        <f>BA106</f>
        <v>0</v>
      </c>
      <c r="BB22" s="6">
        <f>BB106</f>
        <v>0</v>
      </c>
      <c r="BC22" s="6">
        <f>BC106</f>
        <v>0</v>
      </c>
    </row>
    <row r="23" spans="1:55" s="29" customFormat="1" ht="21" x14ac:dyDescent="0.2">
      <c r="A23" s="42" t="s">
        <v>118</v>
      </c>
      <c r="B23" s="43" t="s">
        <v>119</v>
      </c>
      <c r="C23" s="28" t="s">
        <v>111</v>
      </c>
      <c r="D23" s="6">
        <f>D109</f>
        <v>0</v>
      </c>
      <c r="E23" s="6">
        <f t="shared" si="16"/>
        <v>0</v>
      </c>
      <c r="F23" s="6">
        <f t="shared" ref="F23:I24" si="19">F109</f>
        <v>0</v>
      </c>
      <c r="G23" s="6">
        <f t="shared" si="19"/>
        <v>0</v>
      </c>
      <c r="H23" s="6">
        <f t="shared" si="19"/>
        <v>0</v>
      </c>
      <c r="I23" s="6">
        <f t="shared" si="19"/>
        <v>0</v>
      </c>
      <c r="J23" s="6">
        <f t="shared" si="11"/>
        <v>0</v>
      </c>
      <c r="K23" s="6">
        <f t="shared" ref="K23:N24" si="20">K109</f>
        <v>0</v>
      </c>
      <c r="L23" s="6">
        <f t="shared" si="20"/>
        <v>0</v>
      </c>
      <c r="M23" s="6">
        <f t="shared" si="20"/>
        <v>0</v>
      </c>
      <c r="N23" s="6">
        <f t="shared" si="20"/>
        <v>0</v>
      </c>
      <c r="O23" s="6">
        <f t="shared" si="12"/>
        <v>0</v>
      </c>
      <c r="P23" s="6">
        <f t="shared" ref="P23:S24" si="21">P109</f>
        <v>0</v>
      </c>
      <c r="Q23" s="6">
        <f t="shared" si="21"/>
        <v>0</v>
      </c>
      <c r="R23" s="6">
        <f t="shared" si="21"/>
        <v>0</v>
      </c>
      <c r="S23" s="6">
        <f t="shared" si="21"/>
        <v>0</v>
      </c>
      <c r="T23" s="6">
        <f t="shared" si="13"/>
        <v>0</v>
      </c>
      <c r="U23" s="6">
        <f t="shared" ref="U23:X24" si="22">U109</f>
        <v>0</v>
      </c>
      <c r="V23" s="6">
        <f t="shared" si="22"/>
        <v>0</v>
      </c>
      <c r="W23" s="6">
        <f t="shared" si="22"/>
        <v>0</v>
      </c>
      <c r="X23" s="6">
        <f t="shared" si="22"/>
        <v>0</v>
      </c>
      <c r="Y23" s="6">
        <f t="shared" si="17"/>
        <v>0</v>
      </c>
      <c r="Z23" s="6">
        <f t="shared" ref="Z23:AC23" si="23">Z109</f>
        <v>0</v>
      </c>
      <c r="AA23" s="6">
        <f t="shared" si="23"/>
        <v>0</v>
      </c>
      <c r="AB23" s="6">
        <f t="shared" si="23"/>
        <v>0</v>
      </c>
      <c r="AC23" s="6">
        <f t="shared" si="23"/>
        <v>0</v>
      </c>
      <c r="AD23" s="6">
        <f>AD109</f>
        <v>0</v>
      </c>
      <c r="AE23" s="6">
        <f t="shared" si="0"/>
        <v>0</v>
      </c>
      <c r="AF23" s="6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6">
        <f t="shared" ref="AK23:AN24" si="24">AK109</f>
        <v>0</v>
      </c>
      <c r="AL23" s="6">
        <f t="shared" si="24"/>
        <v>0</v>
      </c>
      <c r="AM23" s="6">
        <f t="shared" si="24"/>
        <v>0</v>
      </c>
      <c r="AN23" s="6">
        <f t="shared" si="24"/>
        <v>0</v>
      </c>
      <c r="AO23" s="6">
        <f t="shared" si="1"/>
        <v>0</v>
      </c>
      <c r="AP23" s="6">
        <f t="shared" ref="AP23:AS24" si="25">AP109</f>
        <v>0</v>
      </c>
      <c r="AQ23" s="6">
        <f t="shared" si="25"/>
        <v>0</v>
      </c>
      <c r="AR23" s="6">
        <f t="shared" si="25"/>
        <v>0</v>
      </c>
      <c r="AS23" s="6">
        <f t="shared" si="25"/>
        <v>0</v>
      </c>
      <c r="AT23" s="6">
        <f t="shared" si="9"/>
        <v>0</v>
      </c>
      <c r="AU23" s="6">
        <f t="shared" ref="AU23:AX24" si="26">AU109</f>
        <v>0</v>
      </c>
      <c r="AV23" s="6">
        <f t="shared" si="26"/>
        <v>0</v>
      </c>
      <c r="AW23" s="6">
        <f t="shared" si="26"/>
        <v>0</v>
      </c>
      <c r="AX23" s="6">
        <f t="shared" si="26"/>
        <v>0</v>
      </c>
      <c r="AY23" s="6">
        <f t="shared" si="18"/>
        <v>0</v>
      </c>
      <c r="AZ23" s="6">
        <f t="shared" ref="AZ23:BB23" si="27">AZ109</f>
        <v>0</v>
      </c>
      <c r="BA23" s="6">
        <f t="shared" si="27"/>
        <v>0</v>
      </c>
      <c r="BB23" s="6">
        <f t="shared" si="27"/>
        <v>0</v>
      </c>
      <c r="BC23" s="6">
        <f t="shared" ref="BC23:BC24" si="28">BC109</f>
        <v>0</v>
      </c>
    </row>
    <row r="24" spans="1:55" s="29" customFormat="1" ht="10.5" x14ac:dyDescent="0.2">
      <c r="A24" s="42" t="s">
        <v>120</v>
      </c>
      <c r="B24" s="43" t="s">
        <v>121</v>
      </c>
      <c r="C24" s="28" t="s">
        <v>111</v>
      </c>
      <c r="D24" s="6">
        <f>D110</f>
        <v>14.067</v>
      </c>
      <c r="E24" s="6">
        <f t="shared" si="16"/>
        <v>1.9507999999999999</v>
      </c>
      <c r="F24" s="6">
        <f t="shared" si="19"/>
        <v>0</v>
      </c>
      <c r="G24" s="6">
        <f t="shared" si="19"/>
        <v>0</v>
      </c>
      <c r="H24" s="6">
        <f t="shared" si="19"/>
        <v>0</v>
      </c>
      <c r="I24" s="6">
        <f t="shared" si="19"/>
        <v>1.9507999999999999</v>
      </c>
      <c r="J24" s="6">
        <f t="shared" si="11"/>
        <v>1.9507999999999999</v>
      </c>
      <c r="K24" s="6">
        <f t="shared" si="20"/>
        <v>0</v>
      </c>
      <c r="L24" s="6">
        <f t="shared" si="20"/>
        <v>0</v>
      </c>
      <c r="M24" s="6">
        <f t="shared" si="20"/>
        <v>0</v>
      </c>
      <c r="N24" s="6">
        <f t="shared" si="20"/>
        <v>1.9507999999999999</v>
      </c>
      <c r="O24" s="6">
        <f t="shared" si="12"/>
        <v>0</v>
      </c>
      <c r="P24" s="6">
        <f t="shared" si="21"/>
        <v>0</v>
      </c>
      <c r="Q24" s="6">
        <f t="shared" si="21"/>
        <v>0</v>
      </c>
      <c r="R24" s="6">
        <f t="shared" si="21"/>
        <v>0</v>
      </c>
      <c r="S24" s="6">
        <f t="shared" si="21"/>
        <v>0</v>
      </c>
      <c r="T24" s="6">
        <f t="shared" si="13"/>
        <v>0</v>
      </c>
      <c r="U24" s="6">
        <f t="shared" si="22"/>
        <v>0</v>
      </c>
      <c r="V24" s="6">
        <f t="shared" si="22"/>
        <v>0</v>
      </c>
      <c r="W24" s="6">
        <f t="shared" si="22"/>
        <v>0</v>
      </c>
      <c r="X24" s="6">
        <f t="shared" si="22"/>
        <v>0</v>
      </c>
      <c r="Y24" s="6">
        <f t="shared" si="17"/>
        <v>0</v>
      </c>
      <c r="Z24" s="6">
        <f t="shared" ref="Z24:AC24" si="29">Z110</f>
        <v>0</v>
      </c>
      <c r="AA24" s="6">
        <f t="shared" si="29"/>
        <v>0</v>
      </c>
      <c r="AB24" s="6">
        <f t="shared" si="29"/>
        <v>0</v>
      </c>
      <c r="AC24" s="6">
        <f t="shared" si="29"/>
        <v>0</v>
      </c>
      <c r="AD24" s="6">
        <f>AD110</f>
        <v>11.7226</v>
      </c>
      <c r="AE24" s="6">
        <f t="shared" si="0"/>
        <v>0.12125</v>
      </c>
      <c r="AF24" s="6">
        <f t="shared" si="4"/>
        <v>0</v>
      </c>
      <c r="AG24" s="6">
        <f t="shared" si="5"/>
        <v>0.12125</v>
      </c>
      <c r="AH24" s="6">
        <f t="shared" si="6"/>
        <v>0</v>
      </c>
      <c r="AI24" s="6">
        <f t="shared" si="7"/>
        <v>0</v>
      </c>
      <c r="AJ24" s="6">
        <f t="shared" si="8"/>
        <v>0.12125</v>
      </c>
      <c r="AK24" s="6">
        <f t="shared" si="24"/>
        <v>0</v>
      </c>
      <c r="AL24" s="6">
        <f t="shared" si="24"/>
        <v>0.12125</v>
      </c>
      <c r="AM24" s="6">
        <f t="shared" si="24"/>
        <v>0</v>
      </c>
      <c r="AN24" s="6">
        <f t="shared" si="24"/>
        <v>0</v>
      </c>
      <c r="AO24" s="6">
        <f t="shared" si="1"/>
        <v>0</v>
      </c>
      <c r="AP24" s="6">
        <f t="shared" si="25"/>
        <v>0</v>
      </c>
      <c r="AQ24" s="6">
        <f t="shared" si="25"/>
        <v>0</v>
      </c>
      <c r="AR24" s="6">
        <f t="shared" si="25"/>
        <v>0</v>
      </c>
      <c r="AS24" s="6">
        <f t="shared" si="25"/>
        <v>0</v>
      </c>
      <c r="AT24" s="6">
        <f t="shared" si="9"/>
        <v>0</v>
      </c>
      <c r="AU24" s="6">
        <f t="shared" si="26"/>
        <v>0</v>
      </c>
      <c r="AV24" s="6">
        <f t="shared" si="26"/>
        <v>0</v>
      </c>
      <c r="AW24" s="6">
        <f t="shared" si="26"/>
        <v>0</v>
      </c>
      <c r="AX24" s="6">
        <f t="shared" si="26"/>
        <v>0</v>
      </c>
      <c r="AY24" s="6">
        <f t="shared" si="18"/>
        <v>0</v>
      </c>
      <c r="AZ24" s="6">
        <f t="shared" ref="AZ24:BB24" si="30">AZ110</f>
        <v>0</v>
      </c>
      <c r="BA24" s="6">
        <f t="shared" si="30"/>
        <v>0</v>
      </c>
      <c r="BB24" s="6">
        <f t="shared" si="30"/>
        <v>0</v>
      </c>
      <c r="BC24" s="6">
        <f t="shared" si="28"/>
        <v>0</v>
      </c>
    </row>
    <row r="25" spans="1:55" s="29" customFormat="1" ht="10.5" x14ac:dyDescent="0.2">
      <c r="A25" s="42" t="s">
        <v>122</v>
      </c>
      <c r="B25" s="43" t="s">
        <v>123</v>
      </c>
      <c r="C25" s="28" t="s">
        <v>111</v>
      </c>
      <c r="D25" s="6">
        <f>SUM(D26,D59,D103,D106,D109,D110)</f>
        <v>424.65879999999999</v>
      </c>
      <c r="E25" s="6">
        <f t="shared" si="16"/>
        <v>16.307227000000001</v>
      </c>
      <c r="F25" s="6">
        <f>SUM(F26,F59,F103,F106,F109,F110)</f>
        <v>0.80718000000000001</v>
      </c>
      <c r="G25" s="6">
        <f>SUM(G26,G59,G103,G106,G109,G110)</f>
        <v>13.549247000000001</v>
      </c>
      <c r="H25" s="6">
        <f>SUM(H26,H59,H103,H106,H109,H110)</f>
        <v>0</v>
      </c>
      <c r="I25" s="6">
        <f>SUM(I26,I59,I103,I106,I109,I110)</f>
        <v>1.9507999999999999</v>
      </c>
      <c r="J25" s="6">
        <f t="shared" si="11"/>
        <v>16.307227000000001</v>
      </c>
      <c r="K25" s="6">
        <f t="shared" ref="K25:M25" si="31">SUM(K26,K59,K106,K110)</f>
        <v>0.80718000000000001</v>
      </c>
      <c r="L25" s="6">
        <f t="shared" si="31"/>
        <v>13.549247000000001</v>
      </c>
      <c r="M25" s="6">
        <f t="shared" si="31"/>
        <v>0</v>
      </c>
      <c r="N25" s="6">
        <f>SUM(N26,N59,N106,N110)</f>
        <v>1.9507999999999999</v>
      </c>
      <c r="O25" s="6">
        <f t="shared" si="12"/>
        <v>0</v>
      </c>
      <c r="P25" s="6">
        <f>SUM(P26,P59,P103,P106,P109,P110)</f>
        <v>0</v>
      </c>
      <c r="Q25" s="6">
        <f>SUM(Q26,Q59,Q103,Q106,Q109,Q110)</f>
        <v>0</v>
      </c>
      <c r="R25" s="6">
        <f>SUM(R26,R59,R103,R106,R109,R110)</f>
        <v>0</v>
      </c>
      <c r="S25" s="6">
        <f>SUM(S26,S59,S103,S106,S109,S110)</f>
        <v>0</v>
      </c>
      <c r="T25" s="6">
        <f t="shared" si="13"/>
        <v>0</v>
      </c>
      <c r="U25" s="6">
        <f>SUM(U26,U59,U103,U106,U109,U110)</f>
        <v>0</v>
      </c>
      <c r="V25" s="6">
        <f>SUM(V26,V59,V103,V106,V109,V110)</f>
        <v>0</v>
      </c>
      <c r="W25" s="6">
        <f>SUM(W26,W59,W103,W106,W109,W110)</f>
        <v>0</v>
      </c>
      <c r="X25" s="6">
        <f>SUM(X26,X59,X103,X106,X109,X110)</f>
        <v>0</v>
      </c>
      <c r="Y25" s="6">
        <f>SUM(Y26,Y59,Y106,Y110)</f>
        <v>0</v>
      </c>
      <c r="Z25" s="6">
        <f>SUM(Z26,Z59,Z106,Z110)</f>
        <v>0</v>
      </c>
      <c r="AA25" s="6">
        <f>SUM(AA26,AA59,AA106,AA110)</f>
        <v>0</v>
      </c>
      <c r="AB25" s="6">
        <v>3.0588709999999999</v>
      </c>
      <c r="AC25" s="6">
        <f t="shared" ref="AC25" si="32">AC32</f>
        <v>0</v>
      </c>
      <c r="AD25" s="6">
        <f t="shared" ref="AD25:AJ25" si="33">SUM(AD26,AD59,AD106,AD110)</f>
        <v>353.88419999999996</v>
      </c>
      <c r="AE25" s="6">
        <f t="shared" si="33"/>
        <v>16.904077999999998</v>
      </c>
      <c r="AF25" s="6">
        <f t="shared" si="33"/>
        <v>1.2289600000000001</v>
      </c>
      <c r="AG25" s="6">
        <f t="shared" si="33"/>
        <v>15.675117999999999</v>
      </c>
      <c r="AH25" s="6">
        <f t="shared" ca="1" si="33"/>
        <v>0</v>
      </c>
      <c r="AI25" s="6">
        <f t="shared" ca="1" si="33"/>
        <v>36.100498999999999</v>
      </c>
      <c r="AJ25" s="6">
        <f t="shared" si="33"/>
        <v>16.904077999999998</v>
      </c>
      <c r="AK25" s="6">
        <f t="shared" ref="AK25:AL25" si="34">SUM(AK26,AK59,AK106,AK110)</f>
        <v>1.2289600000000001</v>
      </c>
      <c r="AL25" s="6">
        <f t="shared" si="34"/>
        <v>15.675117999999999</v>
      </c>
      <c r="AM25" s="6">
        <f t="shared" ref="AM25:BC25" si="35">SUM(AM26,AM59,AM106,AM110)</f>
        <v>0</v>
      </c>
      <c r="AN25" s="6">
        <f t="shared" si="35"/>
        <v>0</v>
      </c>
      <c r="AO25" s="6">
        <f t="shared" si="35"/>
        <v>0</v>
      </c>
      <c r="AP25" s="6">
        <f t="shared" si="35"/>
        <v>0</v>
      </c>
      <c r="AQ25" s="6">
        <f t="shared" si="35"/>
        <v>0</v>
      </c>
      <c r="AR25" s="6">
        <f t="shared" si="35"/>
        <v>0</v>
      </c>
      <c r="AS25" s="6">
        <f t="shared" si="35"/>
        <v>0</v>
      </c>
      <c r="AT25" s="6">
        <f t="shared" si="35"/>
        <v>0</v>
      </c>
      <c r="AU25" s="6">
        <f t="shared" si="35"/>
        <v>0</v>
      </c>
      <c r="AV25" s="6">
        <f t="shared" si="35"/>
        <v>0</v>
      </c>
      <c r="AW25" s="6">
        <f t="shared" si="35"/>
        <v>0</v>
      </c>
      <c r="AX25" s="6">
        <f t="shared" si="35"/>
        <v>0</v>
      </c>
      <c r="AY25" s="6">
        <f t="shared" si="35"/>
        <v>0</v>
      </c>
      <c r="AZ25" s="6">
        <f t="shared" si="35"/>
        <v>0</v>
      </c>
      <c r="BA25" s="6">
        <f t="shared" si="35"/>
        <v>0</v>
      </c>
      <c r="BB25" s="6">
        <f t="shared" ca="1" si="35"/>
        <v>0</v>
      </c>
      <c r="BC25" s="6">
        <f t="shared" ca="1" si="35"/>
        <v>0</v>
      </c>
    </row>
    <row r="26" spans="1:55" s="29" customFormat="1" ht="21" x14ac:dyDescent="0.2">
      <c r="A26" s="1" t="s">
        <v>124</v>
      </c>
      <c r="B26" s="2" t="s">
        <v>125</v>
      </c>
      <c r="C26" s="28" t="s">
        <v>111</v>
      </c>
      <c r="D26" s="6">
        <f>D27</f>
        <v>147.72999999999999</v>
      </c>
      <c r="E26" s="6">
        <f t="shared" ref="E26:E41" si="36">SUM(F26:I26)</f>
        <v>14.356427000000002</v>
      </c>
      <c r="F26" s="6">
        <f t="shared" ref="F26:F41" si="37">K26+P26+U26+Z26</f>
        <v>0.80718000000000001</v>
      </c>
      <c r="G26" s="6">
        <f t="shared" ref="G26:G41" si="38">L26+Q26+V26+AA26</f>
        <v>13.549247000000001</v>
      </c>
      <c r="H26" s="6">
        <f t="shared" ref="H26:H41" si="39">M26+R26+W26+AB26</f>
        <v>0</v>
      </c>
      <c r="I26" s="6">
        <f t="shared" ref="I26:I41" si="40">N26+S26+X26+AC26</f>
        <v>0</v>
      </c>
      <c r="J26" s="6">
        <f>K26+L26+M26+N26</f>
        <v>14.356427000000002</v>
      </c>
      <c r="K26" s="48">
        <f t="shared" ref="K26:M26" si="41">K27</f>
        <v>0.80718000000000001</v>
      </c>
      <c r="L26" s="48">
        <f t="shared" si="41"/>
        <v>13.549247000000001</v>
      </c>
      <c r="M26" s="48">
        <f t="shared" si="41"/>
        <v>0</v>
      </c>
      <c r="N26" s="48">
        <f t="shared" ref="N26" si="42">N27</f>
        <v>0</v>
      </c>
      <c r="O26" s="6">
        <f>SUM(P26:S26)</f>
        <v>0</v>
      </c>
      <c r="P26" s="7">
        <f>P27</f>
        <v>0</v>
      </c>
      <c r="Q26" s="7">
        <f>Q27</f>
        <v>0</v>
      </c>
      <c r="R26" s="7">
        <f>R27</f>
        <v>0</v>
      </c>
      <c r="S26" s="7">
        <f>S27</f>
        <v>0</v>
      </c>
      <c r="T26" s="6">
        <f>SUM(U26:X26)</f>
        <v>0</v>
      </c>
      <c r="U26" s="7">
        <f>U27</f>
        <v>0</v>
      </c>
      <c r="V26" s="48">
        <f>V27</f>
        <v>0</v>
      </c>
      <c r="W26" s="7">
        <f>W27</f>
        <v>0</v>
      </c>
      <c r="X26" s="7">
        <f>X27</f>
        <v>0</v>
      </c>
      <c r="Y26" s="6">
        <f>SUM(Z26:AC26)</f>
        <v>0</v>
      </c>
      <c r="Z26" s="48">
        <f>Z27</f>
        <v>0</v>
      </c>
      <c r="AA26" s="48">
        <f>AA27</f>
        <v>0</v>
      </c>
      <c r="AB26" s="48">
        <f>AB27</f>
        <v>0</v>
      </c>
      <c r="AC26" s="48">
        <f>AC27</f>
        <v>0</v>
      </c>
      <c r="AD26" s="6">
        <f>AD27</f>
        <v>123.10899999999999</v>
      </c>
      <c r="AE26" s="6">
        <f>SUM(AF26:AI26)</f>
        <v>13.666177999999999</v>
      </c>
      <c r="AF26" s="6">
        <f>AK26+AP26+AU26+AZ26</f>
        <v>0.99411900000000009</v>
      </c>
      <c r="AG26" s="6">
        <f>AL26+AQ26+AV26+BA26</f>
        <v>12.672058999999999</v>
      </c>
      <c r="AH26" s="6">
        <f>AM26+AR26+AW26+BB26</f>
        <v>0</v>
      </c>
      <c r="AI26" s="6">
        <f>AN26+AS26+AX26+BC26</f>
        <v>0</v>
      </c>
      <c r="AJ26" s="6">
        <f>AK26+AL26+AM26+AN26</f>
        <v>13.666177999999999</v>
      </c>
      <c r="AK26" s="48">
        <f t="shared" ref="AK26:AL26" si="43">AK27</f>
        <v>0.99411900000000009</v>
      </c>
      <c r="AL26" s="48">
        <f t="shared" si="43"/>
        <v>12.672058999999999</v>
      </c>
      <c r="AM26" s="37">
        <v>0</v>
      </c>
      <c r="AN26" s="37">
        <v>0</v>
      </c>
      <c r="AO26" s="6">
        <f>SUM(AP26:AS26)</f>
        <v>0</v>
      </c>
      <c r="AP26" s="6">
        <v>0</v>
      </c>
      <c r="AQ26" s="6">
        <v>0</v>
      </c>
      <c r="AR26" s="6">
        <v>0</v>
      </c>
      <c r="AS26" s="6">
        <v>0</v>
      </c>
      <c r="AT26" s="6">
        <f>SUM(AU26:AX26)</f>
        <v>0</v>
      </c>
      <c r="AU26" s="6">
        <f>AU27</f>
        <v>0</v>
      </c>
      <c r="AV26" s="6">
        <f>AV27</f>
        <v>0</v>
      </c>
      <c r="AW26" s="6">
        <v>0</v>
      </c>
      <c r="AX26" s="6">
        <v>0</v>
      </c>
      <c r="AY26" s="6">
        <f t="shared" ref="AY26:AY41" si="44">SUM(AZ26:BC26)</f>
        <v>0</v>
      </c>
      <c r="AZ26" s="48">
        <f t="shared" ref="AZ26:BA26" si="45">AZ27</f>
        <v>0</v>
      </c>
      <c r="BA26" s="48">
        <f t="shared" si="45"/>
        <v>0</v>
      </c>
      <c r="BB26" s="6">
        <v>0</v>
      </c>
      <c r="BC26" s="6">
        <v>0</v>
      </c>
    </row>
    <row r="27" spans="1:55" s="29" customFormat="1" ht="31.5" x14ac:dyDescent="0.2">
      <c r="A27" s="1" t="s">
        <v>126</v>
      </c>
      <c r="B27" s="2" t="s">
        <v>127</v>
      </c>
      <c r="C27" s="28" t="s">
        <v>111</v>
      </c>
      <c r="D27" s="6">
        <f>SUM(D28:D30)</f>
        <v>147.72999999999999</v>
      </c>
      <c r="E27" s="6">
        <f t="shared" si="36"/>
        <v>14.356427000000002</v>
      </c>
      <c r="F27" s="6">
        <f t="shared" si="37"/>
        <v>0.80718000000000001</v>
      </c>
      <c r="G27" s="6">
        <f t="shared" si="38"/>
        <v>13.549247000000001</v>
      </c>
      <c r="H27" s="6">
        <f t="shared" si="39"/>
        <v>0</v>
      </c>
      <c r="I27" s="6">
        <f t="shared" si="40"/>
        <v>0</v>
      </c>
      <c r="J27" s="6">
        <f>SUM(J28:J30)</f>
        <v>14.356427</v>
      </c>
      <c r="K27" s="6">
        <f t="shared" ref="K27:M27" si="46">SUM(K28:K30)</f>
        <v>0.80718000000000001</v>
      </c>
      <c r="L27" s="6">
        <f t="shared" si="46"/>
        <v>13.549247000000001</v>
      </c>
      <c r="M27" s="6">
        <f t="shared" si="46"/>
        <v>0</v>
      </c>
      <c r="N27" s="6">
        <f>SUM(N28:N30)</f>
        <v>0</v>
      </c>
      <c r="O27" s="6">
        <f t="shared" ref="O27:AC27" si="47">SUM(O28:O30)</f>
        <v>0</v>
      </c>
      <c r="P27" s="6">
        <f t="shared" si="47"/>
        <v>0</v>
      </c>
      <c r="Q27" s="6">
        <f t="shared" si="47"/>
        <v>0</v>
      </c>
      <c r="R27" s="6">
        <f t="shared" si="47"/>
        <v>0</v>
      </c>
      <c r="S27" s="6">
        <f t="shared" si="47"/>
        <v>0</v>
      </c>
      <c r="T27" s="6">
        <f t="shared" si="47"/>
        <v>0</v>
      </c>
      <c r="U27" s="6">
        <f t="shared" si="47"/>
        <v>0</v>
      </c>
      <c r="V27" s="6">
        <f t="shared" si="47"/>
        <v>0</v>
      </c>
      <c r="W27" s="6">
        <f t="shared" si="47"/>
        <v>0</v>
      </c>
      <c r="X27" s="6">
        <f t="shared" si="47"/>
        <v>0</v>
      </c>
      <c r="Y27" s="6">
        <f t="shared" ref="Y27:Y41" si="48">SUM(Z27:AC27)</f>
        <v>0</v>
      </c>
      <c r="Z27" s="6">
        <f t="shared" si="47"/>
        <v>0</v>
      </c>
      <c r="AA27" s="6">
        <f t="shared" si="47"/>
        <v>0</v>
      </c>
      <c r="AB27" s="6">
        <f t="shared" si="47"/>
        <v>0</v>
      </c>
      <c r="AC27" s="6">
        <f t="shared" si="47"/>
        <v>0</v>
      </c>
      <c r="AD27" s="6">
        <f>SUM(AD28:AD30)</f>
        <v>123.10899999999999</v>
      </c>
      <c r="AE27" s="6">
        <f t="shared" ref="AE27:AE42" si="49">SUM(AF27:AI27)</f>
        <v>13.666177999999999</v>
      </c>
      <c r="AF27" s="6">
        <f t="shared" ref="AF27:AF42" si="50">AK27+AP27+AU27+AZ27</f>
        <v>0.99411900000000009</v>
      </c>
      <c r="AG27" s="6">
        <f t="shared" ref="AG27:AG42" si="51">AL27+AQ27+AV27+BA27</f>
        <v>12.672058999999999</v>
      </c>
      <c r="AH27" s="6">
        <f t="shared" ref="AH27:AH42" si="52">AM27+AR27+AW27+BB27</f>
        <v>0</v>
      </c>
      <c r="AI27" s="6">
        <f t="shared" ref="AI27:AI42" si="53">AN27+AS27+AX27+BC27</f>
        <v>0</v>
      </c>
      <c r="AJ27" s="6">
        <f>SUM(AK27:AN27)</f>
        <v>13.666177999999999</v>
      </c>
      <c r="AK27" s="37">
        <f>SUM(AK28:AK30)</f>
        <v>0.99411900000000009</v>
      </c>
      <c r="AL27" s="37">
        <f>SUM(AL28:AL30)</f>
        <v>12.672058999999999</v>
      </c>
      <c r="AM27" s="37">
        <f>SUM(AM28:AM30)</f>
        <v>0</v>
      </c>
      <c r="AN27" s="37">
        <f>SUM(AN28:AN30)</f>
        <v>0</v>
      </c>
      <c r="AO27" s="6">
        <f>SUM(AP27:AS27)</f>
        <v>0</v>
      </c>
      <c r="AP27" s="6">
        <f>SUM(AP28:AP30)</f>
        <v>0</v>
      </c>
      <c r="AQ27" s="6">
        <f>SUM(AQ28:AQ30)</f>
        <v>0</v>
      </c>
      <c r="AR27" s="6">
        <f>SUM(AR28:AR30)</f>
        <v>0</v>
      </c>
      <c r="AS27" s="6">
        <f>SUM(AS28:AS30)</f>
        <v>0</v>
      </c>
      <c r="AT27" s="6">
        <f>SUM(AU27:AX27)</f>
        <v>0</v>
      </c>
      <c r="AU27" s="6">
        <f>SUM(AU28:AU30)</f>
        <v>0</v>
      </c>
      <c r="AV27" s="6">
        <f>SUM(AV28:AV30)</f>
        <v>0</v>
      </c>
      <c r="AW27" s="6">
        <f>SUM(AW28:AW30)</f>
        <v>0</v>
      </c>
      <c r="AX27" s="6">
        <f>SUM(AX28:AX30)</f>
        <v>0</v>
      </c>
      <c r="AY27" s="6">
        <f t="shared" si="44"/>
        <v>0</v>
      </c>
      <c r="AZ27" s="6">
        <f>SUM(AZ28:AZ30)</f>
        <v>0</v>
      </c>
      <c r="BA27" s="6">
        <f>SUM(BA28:BA30)</f>
        <v>0</v>
      </c>
      <c r="BB27" s="6">
        <f>SUM(BB28:BB30)</f>
        <v>0</v>
      </c>
      <c r="BC27" s="6">
        <f>SUM(BC28:BC30)</f>
        <v>0</v>
      </c>
    </row>
    <row r="28" spans="1:55" s="29" customFormat="1" ht="42" x14ac:dyDescent="0.2">
      <c r="A28" s="1" t="s">
        <v>128</v>
      </c>
      <c r="B28" s="2" t="s">
        <v>129</v>
      </c>
      <c r="C28" s="28" t="s">
        <v>111</v>
      </c>
      <c r="D28" s="6">
        <v>27.402999999999999</v>
      </c>
      <c r="E28" s="6">
        <f t="shared" si="36"/>
        <v>3.0802890000000001</v>
      </c>
      <c r="F28" s="6">
        <f t="shared" si="37"/>
        <v>0.743506</v>
      </c>
      <c r="G28" s="6">
        <f t="shared" si="38"/>
        <v>2.3367830000000001</v>
      </c>
      <c r="H28" s="6">
        <f t="shared" si="39"/>
        <v>0</v>
      </c>
      <c r="I28" s="6">
        <f t="shared" si="40"/>
        <v>0</v>
      </c>
      <c r="J28" s="6">
        <f>SUM(K28:N28)</f>
        <v>3.0802890000000001</v>
      </c>
      <c r="K28" s="10">
        <v>0.743506</v>
      </c>
      <c r="L28" s="10">
        <v>2.3367830000000001</v>
      </c>
      <c r="M28" s="10">
        <v>0</v>
      </c>
      <c r="N28" s="10">
        <v>0</v>
      </c>
      <c r="O28" s="6">
        <f t="shared" ref="O28:O41" si="54">SUM(P28:S28)</f>
        <v>0</v>
      </c>
      <c r="P28" s="8">
        <v>0</v>
      </c>
      <c r="Q28" s="8">
        <v>0</v>
      </c>
      <c r="R28" s="8">
        <v>0</v>
      </c>
      <c r="S28" s="8">
        <v>0</v>
      </c>
      <c r="T28" s="6">
        <f>SUM(U28:X28)</f>
        <v>0</v>
      </c>
      <c r="U28" s="8">
        <v>0</v>
      </c>
      <c r="V28" s="8">
        <v>0</v>
      </c>
      <c r="W28" s="8">
        <v>0</v>
      </c>
      <c r="X28" s="8">
        <v>0</v>
      </c>
      <c r="Y28" s="6">
        <f t="shared" si="48"/>
        <v>0</v>
      </c>
      <c r="Z28" s="8">
        <v>0</v>
      </c>
      <c r="AA28" s="8">
        <v>0</v>
      </c>
      <c r="AB28" s="8">
        <v>0</v>
      </c>
      <c r="AC28" s="8">
        <v>0</v>
      </c>
      <c r="AD28" s="6">
        <v>22.835999999999999</v>
      </c>
      <c r="AE28" s="6">
        <f t="shared" si="49"/>
        <v>5.8117830000000001</v>
      </c>
      <c r="AF28" s="6">
        <f t="shared" ref="AF28:AF29" si="55">AK28+AP28+AU28+AZ28</f>
        <v>0.61958800000000003</v>
      </c>
      <c r="AG28" s="6">
        <f t="shared" ref="AG28:AG29" si="56">AL28+AQ28+AV28+BA28</f>
        <v>5.1921949999999999</v>
      </c>
      <c r="AH28" s="6">
        <f t="shared" si="52"/>
        <v>0</v>
      </c>
      <c r="AI28" s="6">
        <f t="shared" si="53"/>
        <v>0</v>
      </c>
      <c r="AJ28" s="6">
        <f>SUM(AK28:AN28)</f>
        <v>5.8117830000000001</v>
      </c>
      <c r="AK28" s="37">
        <v>0.61958800000000003</v>
      </c>
      <c r="AL28" s="48">
        <v>5.1921949999999999</v>
      </c>
      <c r="AM28" s="37">
        <v>0</v>
      </c>
      <c r="AN28" s="37">
        <v>0</v>
      </c>
      <c r="AO28" s="6">
        <f t="shared" ref="AO28:AO41" si="57">SUM(AP28:AS28)</f>
        <v>0</v>
      </c>
      <c r="AP28" s="6">
        <v>0</v>
      </c>
      <c r="AQ28" s="6">
        <v>0</v>
      </c>
      <c r="AR28" s="6">
        <v>0</v>
      </c>
      <c r="AS28" s="6">
        <v>0</v>
      </c>
      <c r="AT28" s="6">
        <f>SUM(AU28:AX28)</f>
        <v>0</v>
      </c>
      <c r="AU28" s="6">
        <v>0</v>
      </c>
      <c r="AV28" s="6">
        <v>0</v>
      </c>
      <c r="AW28" s="6">
        <v>0</v>
      </c>
      <c r="AX28" s="6">
        <v>0</v>
      </c>
      <c r="AY28" s="6">
        <f t="shared" si="44"/>
        <v>0</v>
      </c>
      <c r="AZ28" s="6">
        <v>0</v>
      </c>
      <c r="BA28" s="6">
        <v>0</v>
      </c>
      <c r="BB28" s="6">
        <v>0</v>
      </c>
      <c r="BC28" s="6">
        <v>0</v>
      </c>
    </row>
    <row r="29" spans="1:55" s="29" customFormat="1" ht="42" x14ac:dyDescent="0.2">
      <c r="A29" s="1" t="s">
        <v>130</v>
      </c>
      <c r="B29" s="2" t="s">
        <v>131</v>
      </c>
      <c r="C29" s="28" t="s">
        <v>111</v>
      </c>
      <c r="D29" s="6">
        <v>120.327</v>
      </c>
      <c r="E29" s="6">
        <f t="shared" si="36"/>
        <v>1.1292850000000001</v>
      </c>
      <c r="F29" s="6">
        <f t="shared" si="37"/>
        <v>6.3673999999999994E-2</v>
      </c>
      <c r="G29" s="6">
        <f t="shared" si="38"/>
        <v>1.0656110000000001</v>
      </c>
      <c r="H29" s="6">
        <f t="shared" si="39"/>
        <v>0</v>
      </c>
      <c r="I29" s="6">
        <f t="shared" si="40"/>
        <v>0</v>
      </c>
      <c r="J29" s="6">
        <f>SUM(K29:N29)</f>
        <v>1.1292850000000001</v>
      </c>
      <c r="K29" s="10">
        <v>6.3673999999999994E-2</v>
      </c>
      <c r="L29" s="10">
        <v>1.0656110000000001</v>
      </c>
      <c r="M29" s="10">
        <v>0</v>
      </c>
      <c r="N29" s="10">
        <v>0</v>
      </c>
      <c r="O29" s="6">
        <f t="shared" si="54"/>
        <v>0</v>
      </c>
      <c r="P29" s="8">
        <v>0</v>
      </c>
      <c r="Q29" s="8">
        <v>0</v>
      </c>
      <c r="R29" s="8">
        <v>0</v>
      </c>
      <c r="S29" s="8">
        <v>0</v>
      </c>
      <c r="T29" s="6">
        <f>SUM(U29:X29)</f>
        <v>0</v>
      </c>
      <c r="U29" s="8">
        <v>0</v>
      </c>
      <c r="V29" s="8">
        <v>0</v>
      </c>
      <c r="W29" s="8">
        <v>0</v>
      </c>
      <c r="X29" s="8">
        <v>0</v>
      </c>
      <c r="Y29" s="6">
        <f t="shared" si="48"/>
        <v>0</v>
      </c>
      <c r="Z29" s="8">
        <v>0</v>
      </c>
      <c r="AA29" s="8">
        <v>0</v>
      </c>
      <c r="AB29" s="8">
        <v>0</v>
      </c>
      <c r="AC29" s="8">
        <v>0</v>
      </c>
      <c r="AD29" s="6">
        <v>100.273</v>
      </c>
      <c r="AE29" s="6">
        <f t="shared" si="49"/>
        <v>1.4310829999999999</v>
      </c>
      <c r="AF29" s="6">
        <f t="shared" si="55"/>
        <v>5.3601999999999997E-2</v>
      </c>
      <c r="AG29" s="6">
        <f t="shared" si="56"/>
        <v>1.377481</v>
      </c>
      <c r="AH29" s="6">
        <f t="shared" si="52"/>
        <v>0</v>
      </c>
      <c r="AI29" s="6">
        <f t="shared" si="53"/>
        <v>0</v>
      </c>
      <c r="AJ29" s="6">
        <f t="shared" ref="AJ29:AJ41" si="58">SUM(AK29:AN29)</f>
        <v>1.4310829999999999</v>
      </c>
      <c r="AK29" s="37">
        <v>5.3601999999999997E-2</v>
      </c>
      <c r="AL29" s="48">
        <v>1.377481</v>
      </c>
      <c r="AM29" s="37">
        <v>0</v>
      </c>
      <c r="AN29" s="37">
        <v>0</v>
      </c>
      <c r="AO29" s="6">
        <f t="shared" si="57"/>
        <v>0</v>
      </c>
      <c r="AP29" s="6">
        <v>0</v>
      </c>
      <c r="AQ29" s="6">
        <v>0</v>
      </c>
      <c r="AR29" s="6">
        <v>0</v>
      </c>
      <c r="AS29" s="6">
        <v>0</v>
      </c>
      <c r="AT29" s="6">
        <f t="shared" ref="AT29:AT41" si="59">SUM(AU29:AX29)</f>
        <v>0</v>
      </c>
      <c r="AU29" s="6">
        <v>0</v>
      </c>
      <c r="AV29" s="6">
        <v>0</v>
      </c>
      <c r="AW29" s="6">
        <v>0</v>
      </c>
      <c r="AX29" s="6">
        <v>0</v>
      </c>
      <c r="AY29" s="6">
        <f>SUM(AZ29:BC29)</f>
        <v>0</v>
      </c>
      <c r="AZ29" s="6">
        <v>0</v>
      </c>
      <c r="BA29" s="6">
        <v>0</v>
      </c>
      <c r="BB29" s="6">
        <v>0</v>
      </c>
      <c r="BC29" s="6">
        <v>0</v>
      </c>
    </row>
    <row r="30" spans="1:55" s="29" customFormat="1" ht="31.5" x14ac:dyDescent="0.2">
      <c r="A30" s="1" t="s">
        <v>132</v>
      </c>
      <c r="B30" s="2" t="s">
        <v>133</v>
      </c>
      <c r="C30" s="28" t="s">
        <v>111</v>
      </c>
      <c r="D30" s="6">
        <f>SUM(D31:D43)</f>
        <v>0</v>
      </c>
      <c r="E30" s="6">
        <f t="shared" si="36"/>
        <v>10.146853</v>
      </c>
      <c r="F30" s="6">
        <f t="shared" si="37"/>
        <v>0</v>
      </c>
      <c r="G30" s="6">
        <f t="shared" si="38"/>
        <v>10.146853</v>
      </c>
      <c r="H30" s="6">
        <f t="shared" si="39"/>
        <v>0</v>
      </c>
      <c r="I30" s="6">
        <f t="shared" si="40"/>
        <v>0</v>
      </c>
      <c r="J30" s="6">
        <f>SUM(K30:N30)</f>
        <v>10.146853</v>
      </c>
      <c r="K30" s="6">
        <f>SUM(K31:K43)</f>
        <v>0</v>
      </c>
      <c r="L30" s="6">
        <f>SUM(L31:L43)</f>
        <v>10.146853</v>
      </c>
      <c r="M30" s="6">
        <f>SUM(M31:M43)</f>
        <v>0</v>
      </c>
      <c r="N30" s="6">
        <f>SUM(N31:N43)</f>
        <v>0</v>
      </c>
      <c r="O30" s="6">
        <f t="shared" si="54"/>
        <v>0</v>
      </c>
      <c r="P30" s="6">
        <f>SUM(P31:P43)</f>
        <v>0</v>
      </c>
      <c r="Q30" s="6">
        <f>SUM(Q31:Q43)</f>
        <v>0</v>
      </c>
      <c r="R30" s="6">
        <f>SUM(R31:R43)</f>
        <v>0</v>
      </c>
      <c r="S30" s="6">
        <f>SUM(S31:S43)</f>
        <v>0</v>
      </c>
      <c r="T30" s="6">
        <f>SUM(U30:X30)</f>
        <v>0</v>
      </c>
      <c r="U30" s="6">
        <f>SUM(U31:U43)</f>
        <v>0</v>
      </c>
      <c r="V30" s="6">
        <f>SUM(V31:V43)</f>
        <v>0</v>
      </c>
      <c r="W30" s="6">
        <f>SUM(W31:W43)</f>
        <v>0</v>
      </c>
      <c r="X30" s="6">
        <f>SUM(X31:X43)</f>
        <v>0</v>
      </c>
      <c r="Y30" s="6">
        <f t="shared" si="48"/>
        <v>0</v>
      </c>
      <c r="Z30" s="6">
        <f>SUM(Z31:Z43)</f>
        <v>0</v>
      </c>
      <c r="AA30" s="6">
        <f>SUM(AA31:AA43)</f>
        <v>0</v>
      </c>
      <c r="AB30" s="6">
        <f>SUM(AB31:AB43)</f>
        <v>0</v>
      </c>
      <c r="AC30" s="6">
        <f>SUM(AC31:AC43)</f>
        <v>0</v>
      </c>
      <c r="AD30" s="6">
        <f>SUM(AD31:AD43)</f>
        <v>0</v>
      </c>
      <c r="AE30" s="6">
        <f t="shared" si="49"/>
        <v>6.4233119999999992</v>
      </c>
      <c r="AF30" s="6">
        <f t="shared" si="50"/>
        <v>0.32092900000000002</v>
      </c>
      <c r="AG30" s="6">
        <f t="shared" si="51"/>
        <v>6.1023829999999997</v>
      </c>
      <c r="AH30" s="6">
        <f t="shared" si="52"/>
        <v>0</v>
      </c>
      <c r="AI30" s="6">
        <f t="shared" si="53"/>
        <v>0</v>
      </c>
      <c r="AJ30" s="6">
        <f t="shared" si="58"/>
        <v>6.4233119999999992</v>
      </c>
      <c r="AK30" s="37">
        <f>SUM(AK31:AK43)</f>
        <v>0.32092900000000002</v>
      </c>
      <c r="AL30" s="37">
        <f>SUM(AL31:AL43)</f>
        <v>6.1023829999999997</v>
      </c>
      <c r="AM30" s="37">
        <f>SUM(AM31:AM43)</f>
        <v>0</v>
      </c>
      <c r="AN30" s="37">
        <f>SUM(AN31:AN43)</f>
        <v>0</v>
      </c>
      <c r="AO30" s="6">
        <f t="shared" si="57"/>
        <v>0</v>
      </c>
      <c r="AP30" s="6">
        <f>SUM(AP31:AP43)</f>
        <v>0</v>
      </c>
      <c r="AQ30" s="6">
        <f>SUM(AQ31:AQ43)</f>
        <v>0</v>
      </c>
      <c r="AR30" s="6">
        <f>SUM(AR31:AR43)</f>
        <v>0</v>
      </c>
      <c r="AS30" s="6">
        <f>SUM(AS31:AS43)</f>
        <v>0</v>
      </c>
      <c r="AT30" s="6">
        <f t="shared" si="59"/>
        <v>0</v>
      </c>
      <c r="AU30" s="6">
        <f>SUM(AU31:AU43)</f>
        <v>0</v>
      </c>
      <c r="AV30" s="6">
        <f>SUM(AV31:AV43)</f>
        <v>0</v>
      </c>
      <c r="AW30" s="6">
        <f>SUM(AW31:AW43)</f>
        <v>0</v>
      </c>
      <c r="AX30" s="6">
        <f>SUM(AX31:AX43)</f>
        <v>0</v>
      </c>
      <c r="AY30" s="6">
        <f t="shared" si="44"/>
        <v>0</v>
      </c>
      <c r="AZ30" s="6">
        <f>SUM(AZ31:AZ43)</f>
        <v>0</v>
      </c>
      <c r="BA30" s="6">
        <f>SUM(BA31:BA43)</f>
        <v>0</v>
      </c>
      <c r="BB30" s="6">
        <f>SUM(BB31:BB43)</f>
        <v>0</v>
      </c>
      <c r="BC30" s="6">
        <f>SUM(BC31:BC43)</f>
        <v>0</v>
      </c>
    </row>
    <row r="31" spans="1:55" s="29" customFormat="1" ht="52.5" x14ac:dyDescent="0.2">
      <c r="A31" s="44" t="s">
        <v>132</v>
      </c>
      <c r="B31" s="61" t="s">
        <v>203</v>
      </c>
      <c r="C31" s="45" t="s">
        <v>134</v>
      </c>
      <c r="D31" s="25">
        <v>0</v>
      </c>
      <c r="E31" s="25">
        <f t="shared" si="36"/>
        <v>4.1424999999999997E-2</v>
      </c>
      <c r="F31" s="25">
        <f t="shared" si="37"/>
        <v>0</v>
      </c>
      <c r="G31" s="25">
        <f t="shared" si="38"/>
        <v>4.1424999999999997E-2</v>
      </c>
      <c r="H31" s="25">
        <f t="shared" si="39"/>
        <v>0</v>
      </c>
      <c r="I31" s="25">
        <f t="shared" si="40"/>
        <v>0</v>
      </c>
      <c r="J31" s="25">
        <f t="shared" ref="J31:J43" si="60">K31+L31+M31+N31</f>
        <v>4.1424999999999997E-2</v>
      </c>
      <c r="K31" s="49">
        <v>0</v>
      </c>
      <c r="L31" s="11">
        <v>4.1424999999999997E-2</v>
      </c>
      <c r="M31" s="49">
        <v>0</v>
      </c>
      <c r="N31" s="49">
        <v>0</v>
      </c>
      <c r="O31" s="25">
        <f t="shared" si="54"/>
        <v>0</v>
      </c>
      <c r="P31" s="24">
        <v>0</v>
      </c>
      <c r="Q31" s="24">
        <v>0</v>
      </c>
      <c r="R31" s="9">
        <v>0</v>
      </c>
      <c r="S31" s="9">
        <v>0</v>
      </c>
      <c r="T31" s="25">
        <f t="shared" ref="T31:T43" si="61">U31+V31+W31+X31</f>
        <v>0</v>
      </c>
      <c r="U31" s="9">
        <v>0</v>
      </c>
      <c r="V31" s="49">
        <v>0</v>
      </c>
      <c r="W31" s="9">
        <v>0</v>
      </c>
      <c r="X31" s="9">
        <v>0</v>
      </c>
      <c r="Y31" s="25">
        <f t="shared" si="48"/>
        <v>0</v>
      </c>
      <c r="Z31" s="49">
        <v>0</v>
      </c>
      <c r="AA31" s="49">
        <v>0</v>
      </c>
      <c r="AB31" s="49">
        <v>0</v>
      </c>
      <c r="AC31" s="49">
        <v>0</v>
      </c>
      <c r="AD31" s="25">
        <v>0</v>
      </c>
      <c r="AE31" s="25">
        <f t="shared" si="49"/>
        <v>0</v>
      </c>
      <c r="AF31" s="25">
        <f t="shared" si="50"/>
        <v>0</v>
      </c>
      <c r="AG31" s="25">
        <f t="shared" si="51"/>
        <v>0</v>
      </c>
      <c r="AH31" s="25">
        <f t="shared" si="52"/>
        <v>0</v>
      </c>
      <c r="AI31" s="25">
        <f t="shared" si="53"/>
        <v>0</v>
      </c>
      <c r="AJ31" s="25">
        <f t="shared" si="58"/>
        <v>0</v>
      </c>
      <c r="AK31" s="54">
        <v>0</v>
      </c>
      <c r="AL31" s="54">
        <v>0</v>
      </c>
      <c r="AM31" s="54">
        <v>0</v>
      </c>
      <c r="AN31" s="54">
        <v>0</v>
      </c>
      <c r="AO31" s="25">
        <f t="shared" si="57"/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f t="shared" si="59"/>
        <v>0</v>
      </c>
      <c r="AU31" s="25">
        <v>0</v>
      </c>
      <c r="AV31" s="24">
        <v>0</v>
      </c>
      <c r="AW31" s="25">
        <v>0</v>
      </c>
      <c r="AX31" s="25">
        <v>0</v>
      </c>
      <c r="AY31" s="25">
        <f t="shared" si="44"/>
        <v>0</v>
      </c>
      <c r="AZ31" s="25">
        <v>0</v>
      </c>
      <c r="BA31" s="25">
        <v>0</v>
      </c>
      <c r="BB31" s="25">
        <v>0</v>
      </c>
      <c r="BC31" s="25">
        <v>0</v>
      </c>
    </row>
    <row r="32" spans="1:55" s="29" customFormat="1" ht="52.5" x14ac:dyDescent="0.2">
      <c r="A32" s="44" t="s">
        <v>132</v>
      </c>
      <c r="B32" s="53" t="s">
        <v>204</v>
      </c>
      <c r="C32" s="45" t="s">
        <v>135</v>
      </c>
      <c r="D32" s="25">
        <v>0</v>
      </c>
      <c r="E32" s="25">
        <f t="shared" si="36"/>
        <v>4.1424999999999997E-2</v>
      </c>
      <c r="F32" s="25">
        <f t="shared" si="37"/>
        <v>0</v>
      </c>
      <c r="G32" s="25">
        <f t="shared" si="38"/>
        <v>4.1424999999999997E-2</v>
      </c>
      <c r="H32" s="25">
        <f t="shared" si="39"/>
        <v>0</v>
      </c>
      <c r="I32" s="25">
        <f t="shared" si="40"/>
        <v>0</v>
      </c>
      <c r="J32" s="25">
        <f t="shared" si="60"/>
        <v>4.1424999999999997E-2</v>
      </c>
      <c r="K32" s="49">
        <v>0</v>
      </c>
      <c r="L32" s="11">
        <v>4.1424999999999997E-2</v>
      </c>
      <c r="M32" s="49">
        <v>0</v>
      </c>
      <c r="N32" s="49">
        <v>0</v>
      </c>
      <c r="O32" s="25">
        <f t="shared" si="54"/>
        <v>0</v>
      </c>
      <c r="P32" s="24">
        <v>0</v>
      </c>
      <c r="Q32" s="24">
        <v>0</v>
      </c>
      <c r="R32" s="9">
        <v>0</v>
      </c>
      <c r="S32" s="9">
        <v>0</v>
      </c>
      <c r="T32" s="25">
        <f t="shared" si="61"/>
        <v>0</v>
      </c>
      <c r="U32" s="9">
        <v>0</v>
      </c>
      <c r="V32" s="49">
        <v>0</v>
      </c>
      <c r="W32" s="9">
        <v>0</v>
      </c>
      <c r="X32" s="9">
        <v>0</v>
      </c>
      <c r="Y32" s="25">
        <f t="shared" si="48"/>
        <v>0</v>
      </c>
      <c r="Z32" s="49">
        <v>0</v>
      </c>
      <c r="AA32" s="49">
        <v>0</v>
      </c>
      <c r="AB32" s="49">
        <v>0</v>
      </c>
      <c r="AC32" s="49">
        <v>0</v>
      </c>
      <c r="AD32" s="25">
        <v>0</v>
      </c>
      <c r="AE32" s="25">
        <f t="shared" si="49"/>
        <v>0</v>
      </c>
      <c r="AF32" s="25">
        <f t="shared" si="50"/>
        <v>0</v>
      </c>
      <c r="AG32" s="25">
        <f t="shared" si="51"/>
        <v>0</v>
      </c>
      <c r="AH32" s="25">
        <f t="shared" si="52"/>
        <v>0</v>
      </c>
      <c r="AI32" s="25">
        <f t="shared" si="53"/>
        <v>0</v>
      </c>
      <c r="AJ32" s="25">
        <f t="shared" si="58"/>
        <v>0</v>
      </c>
      <c r="AK32" s="54">
        <v>0</v>
      </c>
      <c r="AL32" s="54">
        <v>0</v>
      </c>
      <c r="AM32" s="54">
        <v>0</v>
      </c>
      <c r="AN32" s="54">
        <v>0</v>
      </c>
      <c r="AO32" s="25">
        <f t="shared" si="57"/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f t="shared" si="59"/>
        <v>0</v>
      </c>
      <c r="AU32" s="25">
        <v>0</v>
      </c>
      <c r="AV32" s="24">
        <v>0</v>
      </c>
      <c r="AW32" s="25">
        <v>0</v>
      </c>
      <c r="AX32" s="25">
        <v>0</v>
      </c>
      <c r="AY32" s="25">
        <f t="shared" si="44"/>
        <v>0</v>
      </c>
      <c r="AZ32" s="25">
        <v>0</v>
      </c>
      <c r="BA32" s="25">
        <v>0</v>
      </c>
      <c r="BB32" s="25">
        <v>0</v>
      </c>
      <c r="BC32" s="25">
        <v>0</v>
      </c>
    </row>
    <row r="33" spans="1:55" s="29" customFormat="1" ht="84" x14ac:dyDescent="0.2">
      <c r="A33" s="44" t="s">
        <v>132</v>
      </c>
      <c r="B33" s="53" t="s">
        <v>205</v>
      </c>
      <c r="C33" s="45" t="s">
        <v>136</v>
      </c>
      <c r="D33" s="25">
        <v>0</v>
      </c>
      <c r="E33" s="25">
        <f>SUM(F33:I33)</f>
        <v>7.4727779999999999</v>
      </c>
      <c r="F33" s="25">
        <f>K33+P33+U33+Z33</f>
        <v>0</v>
      </c>
      <c r="G33" s="25">
        <f>L33+Q33+V33+AA33</f>
        <v>7.4727779999999999</v>
      </c>
      <c r="H33" s="25">
        <f>M33+R33+W33+AB33</f>
        <v>0</v>
      </c>
      <c r="I33" s="25">
        <f>N33+S33+X33+AC33</f>
        <v>0</v>
      </c>
      <c r="J33" s="25">
        <f>K33+L33+M33+N33</f>
        <v>7.4727779999999999</v>
      </c>
      <c r="K33" s="49">
        <v>0</v>
      </c>
      <c r="L33" s="11">
        <v>7.4727779999999999</v>
      </c>
      <c r="M33" s="49">
        <v>0</v>
      </c>
      <c r="N33" s="49">
        <v>0</v>
      </c>
      <c r="O33" s="25">
        <f>SUM(P33:S33)</f>
        <v>0</v>
      </c>
      <c r="P33" s="24">
        <v>0</v>
      </c>
      <c r="Q33" s="24">
        <v>0</v>
      </c>
      <c r="R33" s="9">
        <v>0</v>
      </c>
      <c r="S33" s="9">
        <v>0</v>
      </c>
      <c r="T33" s="25">
        <f>U33+V33+W33+X33</f>
        <v>0</v>
      </c>
      <c r="U33" s="9">
        <v>0</v>
      </c>
      <c r="V33" s="49">
        <v>0</v>
      </c>
      <c r="W33" s="9">
        <v>0</v>
      </c>
      <c r="X33" s="9">
        <v>0</v>
      </c>
      <c r="Y33" s="25">
        <f>SUM(Z33:AC33)</f>
        <v>0</v>
      </c>
      <c r="Z33" s="49">
        <v>0</v>
      </c>
      <c r="AA33" s="49">
        <v>0</v>
      </c>
      <c r="AB33" s="49">
        <v>0</v>
      </c>
      <c r="AC33" s="49">
        <v>0</v>
      </c>
      <c r="AD33" s="25">
        <v>0</v>
      </c>
      <c r="AE33" s="25">
        <f t="shared" si="49"/>
        <v>0</v>
      </c>
      <c r="AF33" s="25">
        <f t="shared" si="50"/>
        <v>0</v>
      </c>
      <c r="AG33" s="25">
        <f t="shared" si="51"/>
        <v>0</v>
      </c>
      <c r="AH33" s="25">
        <f t="shared" si="52"/>
        <v>0</v>
      </c>
      <c r="AI33" s="25">
        <f t="shared" si="53"/>
        <v>0</v>
      </c>
      <c r="AJ33" s="25">
        <f>SUM(AK33:AN33)</f>
        <v>0</v>
      </c>
      <c r="AK33" s="54">
        <v>0</v>
      </c>
      <c r="AL33" s="54">
        <v>0</v>
      </c>
      <c r="AM33" s="54">
        <v>0</v>
      </c>
      <c r="AN33" s="54">
        <v>0</v>
      </c>
      <c r="AO33" s="25">
        <f>SUM(AP33:AS33)</f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f>SUM(AU33:AX33)</f>
        <v>0</v>
      </c>
      <c r="AU33" s="25">
        <v>0</v>
      </c>
      <c r="AV33" s="24">
        <v>0</v>
      </c>
      <c r="AW33" s="25">
        <v>0</v>
      </c>
      <c r="AX33" s="25">
        <v>0</v>
      </c>
      <c r="AY33" s="25">
        <f>SUM(AZ33:BC33)</f>
        <v>0</v>
      </c>
      <c r="AZ33" s="25">
        <v>0</v>
      </c>
      <c r="BA33" s="25">
        <v>0</v>
      </c>
      <c r="BB33" s="25">
        <v>0</v>
      </c>
      <c r="BC33" s="25">
        <v>0</v>
      </c>
    </row>
    <row r="34" spans="1:55" s="29" customFormat="1" ht="52.5" x14ac:dyDescent="0.2">
      <c r="A34" s="44" t="s">
        <v>132</v>
      </c>
      <c r="B34" s="53" t="s">
        <v>195</v>
      </c>
      <c r="C34" s="45" t="s">
        <v>196</v>
      </c>
      <c r="D34" s="25" t="s">
        <v>103</v>
      </c>
      <c r="E34" s="25">
        <f t="shared" ref="E34:E35" si="62">SUM(F34:I34)</f>
        <v>4.9279000000000003E-2</v>
      </c>
      <c r="F34" s="25">
        <f t="shared" ref="F34:F35" si="63">K34+P34+U34+Z34</f>
        <v>0</v>
      </c>
      <c r="G34" s="25">
        <f t="shared" ref="G34:G35" si="64">L34+Q34+V34+AA34</f>
        <v>4.9279000000000003E-2</v>
      </c>
      <c r="H34" s="25">
        <f t="shared" ref="H34:H35" si="65">M34+R34+W34+AB34</f>
        <v>0</v>
      </c>
      <c r="I34" s="25">
        <f t="shared" ref="I34:I35" si="66">N34+S34+X34+AC34</f>
        <v>0</v>
      </c>
      <c r="J34" s="25">
        <f>K34+L34+M34+N34</f>
        <v>4.9279000000000003E-2</v>
      </c>
      <c r="K34" s="49">
        <v>0</v>
      </c>
      <c r="L34" s="11">
        <v>4.9279000000000003E-2</v>
      </c>
      <c r="M34" s="49">
        <v>0</v>
      </c>
      <c r="N34" s="49">
        <v>0</v>
      </c>
      <c r="O34" s="25">
        <f t="shared" ref="O34:O35" si="67">SUM(P34:S34)</f>
        <v>0</v>
      </c>
      <c r="P34" s="24">
        <v>0</v>
      </c>
      <c r="Q34" s="24">
        <v>0</v>
      </c>
      <c r="R34" s="9">
        <v>0</v>
      </c>
      <c r="S34" s="9">
        <v>0</v>
      </c>
      <c r="T34" s="25">
        <f>U34+V34+W34+X34</f>
        <v>0</v>
      </c>
      <c r="U34" s="9">
        <v>0</v>
      </c>
      <c r="V34" s="49">
        <v>0</v>
      </c>
      <c r="W34" s="9">
        <v>0</v>
      </c>
      <c r="X34" s="9">
        <v>0</v>
      </c>
      <c r="Y34" s="25">
        <f t="shared" ref="Y34:Y35" si="68">SUM(Z34:AC34)</f>
        <v>0</v>
      </c>
      <c r="Z34" s="49">
        <v>0</v>
      </c>
      <c r="AA34" s="49">
        <v>0</v>
      </c>
      <c r="AB34" s="49">
        <v>0</v>
      </c>
      <c r="AC34" s="49">
        <v>0</v>
      </c>
      <c r="AD34" s="25" t="s">
        <v>103</v>
      </c>
      <c r="AE34" s="25">
        <f t="shared" si="49"/>
        <v>0</v>
      </c>
      <c r="AF34" s="25">
        <f t="shared" si="50"/>
        <v>0</v>
      </c>
      <c r="AG34" s="25">
        <f t="shared" si="51"/>
        <v>0</v>
      </c>
      <c r="AH34" s="25">
        <f t="shared" si="52"/>
        <v>0</v>
      </c>
      <c r="AI34" s="25">
        <f t="shared" si="53"/>
        <v>0</v>
      </c>
      <c r="AJ34" s="25">
        <f t="shared" ref="AJ34:AJ35" si="69">SUM(AK34:AN34)</f>
        <v>0</v>
      </c>
      <c r="AK34" s="54">
        <v>0</v>
      </c>
      <c r="AL34" s="54">
        <v>0</v>
      </c>
      <c r="AM34" s="54">
        <v>0</v>
      </c>
      <c r="AN34" s="54">
        <v>0</v>
      </c>
      <c r="AO34" s="25">
        <f t="shared" ref="AO34:AO35" si="70">SUM(AP34:AS34)</f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f t="shared" ref="AT34:AT35" si="71">SUM(AU34:AX34)</f>
        <v>0</v>
      </c>
      <c r="AU34" s="25">
        <v>0</v>
      </c>
      <c r="AV34" s="24">
        <v>0</v>
      </c>
      <c r="AW34" s="25">
        <v>0</v>
      </c>
      <c r="AX34" s="25">
        <v>0</v>
      </c>
      <c r="AY34" s="25">
        <f t="shared" ref="AY34:AY35" si="72">SUM(AZ34:BC34)</f>
        <v>0</v>
      </c>
      <c r="AZ34" s="25">
        <v>0</v>
      </c>
      <c r="BA34" s="25">
        <v>0</v>
      </c>
      <c r="BB34" s="25">
        <v>0</v>
      </c>
      <c r="BC34" s="25">
        <v>0</v>
      </c>
    </row>
    <row r="35" spans="1:55" s="29" customFormat="1" ht="63" x14ac:dyDescent="0.2">
      <c r="A35" s="44" t="s">
        <v>132</v>
      </c>
      <c r="B35" s="62" t="s">
        <v>206</v>
      </c>
      <c r="C35" s="52" t="s">
        <v>197</v>
      </c>
      <c r="D35" s="25" t="s">
        <v>103</v>
      </c>
      <c r="E35" s="25">
        <f t="shared" si="62"/>
        <v>1.0808500000000001</v>
      </c>
      <c r="F35" s="25">
        <f t="shared" si="63"/>
        <v>0</v>
      </c>
      <c r="G35" s="25">
        <f t="shared" si="64"/>
        <v>1.0808500000000001</v>
      </c>
      <c r="H35" s="25">
        <f t="shared" si="65"/>
        <v>0</v>
      </c>
      <c r="I35" s="25">
        <f t="shared" si="66"/>
        <v>0</v>
      </c>
      <c r="J35" s="25">
        <f>K35+L35+M35+N35</f>
        <v>1.0808500000000001</v>
      </c>
      <c r="K35" s="49">
        <v>0</v>
      </c>
      <c r="L35" s="11">
        <v>1.0808500000000001</v>
      </c>
      <c r="M35" s="49">
        <v>0</v>
      </c>
      <c r="N35" s="49">
        <v>0</v>
      </c>
      <c r="O35" s="25">
        <f t="shared" si="67"/>
        <v>0</v>
      </c>
      <c r="P35" s="24">
        <v>0</v>
      </c>
      <c r="Q35" s="24">
        <v>0</v>
      </c>
      <c r="R35" s="9">
        <v>0</v>
      </c>
      <c r="S35" s="9">
        <v>0</v>
      </c>
      <c r="T35" s="25">
        <f>U35+V35+W35+X35</f>
        <v>0</v>
      </c>
      <c r="U35" s="9">
        <v>0</v>
      </c>
      <c r="V35" s="49">
        <v>0</v>
      </c>
      <c r="W35" s="9">
        <v>0</v>
      </c>
      <c r="X35" s="9">
        <v>0</v>
      </c>
      <c r="Y35" s="25">
        <f t="shared" si="68"/>
        <v>0</v>
      </c>
      <c r="Z35" s="49">
        <v>0</v>
      </c>
      <c r="AA35" s="49">
        <v>0</v>
      </c>
      <c r="AB35" s="49">
        <v>0</v>
      </c>
      <c r="AC35" s="49">
        <v>0</v>
      </c>
      <c r="AD35" s="25" t="s">
        <v>103</v>
      </c>
      <c r="AE35" s="25">
        <f t="shared" si="49"/>
        <v>0</v>
      </c>
      <c r="AF35" s="25">
        <f t="shared" si="50"/>
        <v>0</v>
      </c>
      <c r="AG35" s="25">
        <f t="shared" si="51"/>
        <v>0</v>
      </c>
      <c r="AH35" s="25">
        <f t="shared" si="52"/>
        <v>0</v>
      </c>
      <c r="AI35" s="25">
        <f t="shared" si="53"/>
        <v>0</v>
      </c>
      <c r="AJ35" s="25">
        <f t="shared" si="69"/>
        <v>0</v>
      </c>
      <c r="AK35" s="54">
        <v>0</v>
      </c>
      <c r="AL35" s="54">
        <v>0</v>
      </c>
      <c r="AM35" s="54">
        <v>0</v>
      </c>
      <c r="AN35" s="54">
        <v>0</v>
      </c>
      <c r="AO35" s="25">
        <f t="shared" si="70"/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f t="shared" si="71"/>
        <v>0</v>
      </c>
      <c r="AU35" s="25">
        <v>0</v>
      </c>
      <c r="AV35" s="24">
        <v>0</v>
      </c>
      <c r="AW35" s="25">
        <v>0</v>
      </c>
      <c r="AX35" s="25">
        <v>0</v>
      </c>
      <c r="AY35" s="25">
        <f t="shared" si="72"/>
        <v>0</v>
      </c>
      <c r="AZ35" s="25">
        <v>0</v>
      </c>
      <c r="BA35" s="25">
        <v>0</v>
      </c>
      <c r="BB35" s="25">
        <v>0</v>
      </c>
      <c r="BC35" s="25">
        <v>0</v>
      </c>
    </row>
    <row r="36" spans="1:55" s="29" customFormat="1" ht="63" x14ac:dyDescent="0.2">
      <c r="A36" s="44" t="s">
        <v>132</v>
      </c>
      <c r="B36" s="62" t="s">
        <v>207</v>
      </c>
      <c r="C36" s="52" t="s">
        <v>208</v>
      </c>
      <c r="D36" s="25" t="s">
        <v>103</v>
      </c>
      <c r="E36" s="25">
        <f t="shared" ref="E36:E37" si="73">SUM(F36:I36)</f>
        <v>0.98638199999999998</v>
      </c>
      <c r="F36" s="25">
        <f t="shared" ref="F36:F37" si="74">K36+P36+U36+Z36</f>
        <v>0</v>
      </c>
      <c r="G36" s="25">
        <f t="shared" ref="G36:G37" si="75">L36+Q36+V36+AA36</f>
        <v>0.98638199999999998</v>
      </c>
      <c r="H36" s="25">
        <f t="shared" ref="H36:H37" si="76">M36+R36+W36+AB36</f>
        <v>0</v>
      </c>
      <c r="I36" s="25">
        <f t="shared" ref="I36:I37" si="77">N36+S36+X36+AC36</f>
        <v>0</v>
      </c>
      <c r="J36" s="25">
        <f>K36+L36+M36+N36</f>
        <v>0.98638199999999998</v>
      </c>
      <c r="K36" s="49">
        <v>0</v>
      </c>
      <c r="L36" s="11">
        <v>0.98638199999999998</v>
      </c>
      <c r="M36" s="49">
        <v>0</v>
      </c>
      <c r="N36" s="49">
        <v>0</v>
      </c>
      <c r="O36" s="25">
        <f t="shared" ref="O36:O37" si="78">SUM(P36:S36)</f>
        <v>0</v>
      </c>
      <c r="P36" s="24">
        <v>0</v>
      </c>
      <c r="Q36" s="24">
        <v>0</v>
      </c>
      <c r="R36" s="9">
        <v>0</v>
      </c>
      <c r="S36" s="9">
        <v>0</v>
      </c>
      <c r="T36" s="25">
        <f>U36+V36+W36+X36</f>
        <v>0</v>
      </c>
      <c r="U36" s="9">
        <v>0</v>
      </c>
      <c r="V36" s="49">
        <v>0</v>
      </c>
      <c r="W36" s="9">
        <v>0</v>
      </c>
      <c r="X36" s="9">
        <v>0</v>
      </c>
      <c r="Y36" s="25">
        <f t="shared" ref="Y36:Y37" si="79">SUM(Z36:AC36)</f>
        <v>0</v>
      </c>
      <c r="Z36" s="49">
        <v>0</v>
      </c>
      <c r="AA36" s="49">
        <v>0</v>
      </c>
      <c r="AB36" s="49">
        <v>0</v>
      </c>
      <c r="AC36" s="49">
        <v>0</v>
      </c>
      <c r="AD36" s="25" t="s">
        <v>103</v>
      </c>
      <c r="AE36" s="25">
        <f t="shared" si="49"/>
        <v>0</v>
      </c>
      <c r="AF36" s="25">
        <f t="shared" si="50"/>
        <v>0</v>
      </c>
      <c r="AG36" s="25">
        <f t="shared" si="51"/>
        <v>0</v>
      </c>
      <c r="AH36" s="25">
        <f t="shared" si="52"/>
        <v>0</v>
      </c>
      <c r="AI36" s="25">
        <f t="shared" si="53"/>
        <v>0</v>
      </c>
      <c r="AJ36" s="25">
        <f t="shared" ref="AJ36:AJ37" si="80">SUM(AK36:AN36)</f>
        <v>0</v>
      </c>
      <c r="AK36" s="54">
        <v>0</v>
      </c>
      <c r="AL36" s="54">
        <v>0</v>
      </c>
      <c r="AM36" s="54">
        <v>0</v>
      </c>
      <c r="AN36" s="54">
        <v>0</v>
      </c>
      <c r="AO36" s="25">
        <f t="shared" ref="AO36:AO37" si="81">SUM(AP36:AS36)</f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f t="shared" ref="AT36:AT37" si="82">SUM(AU36:AX36)</f>
        <v>0</v>
      </c>
      <c r="AU36" s="25">
        <v>0</v>
      </c>
      <c r="AV36" s="24">
        <v>0</v>
      </c>
      <c r="AW36" s="25">
        <v>0</v>
      </c>
      <c r="AX36" s="25">
        <v>0</v>
      </c>
      <c r="AY36" s="25">
        <f t="shared" ref="AY36:AY37" si="83">SUM(AZ36:BC36)</f>
        <v>0</v>
      </c>
      <c r="AZ36" s="25">
        <v>0</v>
      </c>
      <c r="BA36" s="25">
        <v>0</v>
      </c>
      <c r="BB36" s="25">
        <v>0</v>
      </c>
      <c r="BC36" s="25">
        <v>0</v>
      </c>
    </row>
    <row r="37" spans="1:55" s="29" customFormat="1" ht="73.5" x14ac:dyDescent="0.2">
      <c r="A37" s="44" t="s">
        <v>132</v>
      </c>
      <c r="B37" s="62" t="s">
        <v>209</v>
      </c>
      <c r="C37" s="52" t="s">
        <v>198</v>
      </c>
      <c r="D37" s="25" t="s">
        <v>103</v>
      </c>
      <c r="E37" s="25">
        <f t="shared" si="73"/>
        <v>0</v>
      </c>
      <c r="F37" s="25">
        <f t="shared" si="74"/>
        <v>0</v>
      </c>
      <c r="G37" s="25">
        <f t="shared" si="75"/>
        <v>0</v>
      </c>
      <c r="H37" s="25">
        <f t="shared" si="76"/>
        <v>0</v>
      </c>
      <c r="I37" s="25">
        <f t="shared" si="77"/>
        <v>0</v>
      </c>
      <c r="J37" s="25">
        <f>K37+L37+M37+N37</f>
        <v>0</v>
      </c>
      <c r="K37" s="49">
        <v>0</v>
      </c>
      <c r="L37" s="49">
        <v>0</v>
      </c>
      <c r="M37" s="49">
        <v>0</v>
      </c>
      <c r="N37" s="49">
        <v>0</v>
      </c>
      <c r="O37" s="25">
        <f t="shared" si="78"/>
        <v>0</v>
      </c>
      <c r="P37" s="24">
        <v>0</v>
      </c>
      <c r="Q37" s="24">
        <v>0</v>
      </c>
      <c r="R37" s="9">
        <v>0</v>
      </c>
      <c r="S37" s="9">
        <v>0</v>
      </c>
      <c r="T37" s="25">
        <f>U37+V37+W37+X37</f>
        <v>0</v>
      </c>
      <c r="U37" s="9">
        <v>0</v>
      </c>
      <c r="V37" s="49">
        <v>0</v>
      </c>
      <c r="W37" s="9">
        <v>0</v>
      </c>
      <c r="X37" s="9">
        <v>0</v>
      </c>
      <c r="Y37" s="25">
        <f t="shared" si="79"/>
        <v>0</v>
      </c>
      <c r="Z37" s="49">
        <v>0</v>
      </c>
      <c r="AA37" s="49">
        <v>0</v>
      </c>
      <c r="AB37" s="49">
        <v>0</v>
      </c>
      <c r="AC37" s="49">
        <v>0</v>
      </c>
      <c r="AD37" s="25" t="s">
        <v>103</v>
      </c>
      <c r="AE37" s="25">
        <f t="shared" si="49"/>
        <v>0.111507</v>
      </c>
      <c r="AF37" s="25">
        <f t="shared" si="50"/>
        <v>0</v>
      </c>
      <c r="AG37" s="25">
        <f t="shared" si="51"/>
        <v>0.111507</v>
      </c>
      <c r="AH37" s="25">
        <f t="shared" si="52"/>
        <v>0</v>
      </c>
      <c r="AI37" s="25">
        <f t="shared" si="53"/>
        <v>0</v>
      </c>
      <c r="AJ37" s="25">
        <f t="shared" si="80"/>
        <v>0.111507</v>
      </c>
      <c r="AK37" s="54">
        <v>0</v>
      </c>
      <c r="AL37" s="11">
        <v>0.111507</v>
      </c>
      <c r="AM37" s="54">
        <v>0</v>
      </c>
      <c r="AN37" s="54">
        <v>0</v>
      </c>
      <c r="AO37" s="25">
        <f t="shared" si="81"/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f t="shared" si="82"/>
        <v>0</v>
      </c>
      <c r="AU37" s="25">
        <v>0</v>
      </c>
      <c r="AV37" s="24">
        <v>0</v>
      </c>
      <c r="AW37" s="25">
        <v>0</v>
      </c>
      <c r="AX37" s="25">
        <v>0</v>
      </c>
      <c r="AY37" s="25">
        <f t="shared" si="83"/>
        <v>0</v>
      </c>
      <c r="AZ37" s="25">
        <v>0</v>
      </c>
      <c r="BA37" s="25">
        <v>0</v>
      </c>
      <c r="BB37" s="25">
        <v>0</v>
      </c>
      <c r="BC37" s="25">
        <v>0</v>
      </c>
    </row>
    <row r="38" spans="1:55" s="29" customFormat="1" ht="73.5" x14ac:dyDescent="0.2">
      <c r="A38" s="44" t="s">
        <v>132</v>
      </c>
      <c r="B38" s="62" t="s">
        <v>210</v>
      </c>
      <c r="C38" s="52" t="s">
        <v>211</v>
      </c>
      <c r="D38" s="25" t="s">
        <v>103</v>
      </c>
      <c r="E38" s="25">
        <f t="shared" si="36"/>
        <v>0</v>
      </c>
      <c r="F38" s="25">
        <f t="shared" si="37"/>
        <v>0</v>
      </c>
      <c r="G38" s="25">
        <f t="shared" si="38"/>
        <v>0</v>
      </c>
      <c r="H38" s="25">
        <f t="shared" si="39"/>
        <v>0</v>
      </c>
      <c r="I38" s="25">
        <f t="shared" si="40"/>
        <v>0</v>
      </c>
      <c r="J38" s="25">
        <f t="shared" si="60"/>
        <v>0</v>
      </c>
      <c r="K38" s="49">
        <v>0</v>
      </c>
      <c r="L38" s="49">
        <v>0</v>
      </c>
      <c r="M38" s="49">
        <v>0</v>
      </c>
      <c r="N38" s="49">
        <v>0</v>
      </c>
      <c r="O38" s="25">
        <f t="shared" si="54"/>
        <v>0</v>
      </c>
      <c r="P38" s="24">
        <v>0</v>
      </c>
      <c r="Q38" s="24">
        <v>0</v>
      </c>
      <c r="R38" s="9">
        <v>0</v>
      </c>
      <c r="S38" s="9">
        <v>0</v>
      </c>
      <c r="T38" s="25">
        <f t="shared" si="61"/>
        <v>0</v>
      </c>
      <c r="U38" s="9">
        <v>0</v>
      </c>
      <c r="V38" s="49">
        <v>0</v>
      </c>
      <c r="W38" s="9">
        <v>0</v>
      </c>
      <c r="X38" s="9">
        <v>0</v>
      </c>
      <c r="Y38" s="25">
        <f t="shared" si="48"/>
        <v>0</v>
      </c>
      <c r="Z38" s="49">
        <v>0</v>
      </c>
      <c r="AA38" s="49">
        <v>0</v>
      </c>
      <c r="AB38" s="49">
        <v>0</v>
      </c>
      <c r="AC38" s="49">
        <v>0</v>
      </c>
      <c r="AD38" s="25" t="s">
        <v>103</v>
      </c>
      <c r="AE38" s="25">
        <f t="shared" si="49"/>
        <v>0.489954</v>
      </c>
      <c r="AF38" s="25">
        <f t="shared" si="50"/>
        <v>0</v>
      </c>
      <c r="AG38" s="25">
        <f t="shared" si="51"/>
        <v>0.489954</v>
      </c>
      <c r="AH38" s="25">
        <f t="shared" si="52"/>
        <v>0</v>
      </c>
      <c r="AI38" s="25">
        <f t="shared" si="53"/>
        <v>0</v>
      </c>
      <c r="AJ38" s="25">
        <f t="shared" si="58"/>
        <v>0.489954</v>
      </c>
      <c r="AK38" s="54">
        <v>0</v>
      </c>
      <c r="AL38" s="11">
        <v>0.489954</v>
      </c>
      <c r="AM38" s="54">
        <v>0</v>
      </c>
      <c r="AN38" s="54">
        <v>0</v>
      </c>
      <c r="AO38" s="25">
        <f t="shared" si="57"/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f t="shared" si="59"/>
        <v>0</v>
      </c>
      <c r="AU38" s="25">
        <v>0</v>
      </c>
      <c r="AV38" s="24">
        <v>0</v>
      </c>
      <c r="AW38" s="25">
        <v>0</v>
      </c>
      <c r="AX38" s="25">
        <v>0</v>
      </c>
      <c r="AY38" s="25">
        <f t="shared" si="44"/>
        <v>0</v>
      </c>
      <c r="AZ38" s="25">
        <v>0</v>
      </c>
      <c r="BA38" s="25">
        <v>0</v>
      </c>
      <c r="BB38" s="25">
        <v>0</v>
      </c>
      <c r="BC38" s="25">
        <v>0</v>
      </c>
    </row>
    <row r="39" spans="1:55" s="29" customFormat="1" ht="52.5" x14ac:dyDescent="0.2">
      <c r="A39" s="44" t="s">
        <v>132</v>
      </c>
      <c r="B39" s="62" t="s">
        <v>212</v>
      </c>
      <c r="C39" s="55" t="s">
        <v>213</v>
      </c>
      <c r="D39" s="25" t="s">
        <v>103</v>
      </c>
      <c r="E39" s="25">
        <f t="shared" ref="E39" si="84">SUM(F39:I39)</f>
        <v>3.9047999999999999E-2</v>
      </c>
      <c r="F39" s="25">
        <f t="shared" ref="F39" si="85">K39+P39+U39+Z39</f>
        <v>0</v>
      </c>
      <c r="G39" s="25">
        <f t="shared" ref="G39" si="86">L39+Q39+V39+AA39</f>
        <v>3.9047999999999999E-2</v>
      </c>
      <c r="H39" s="25">
        <f t="shared" ref="H39" si="87">M39+R39+W39+AB39</f>
        <v>0</v>
      </c>
      <c r="I39" s="25">
        <f t="shared" ref="I39" si="88">N39+S39+X39+AC39</f>
        <v>0</v>
      </c>
      <c r="J39" s="25">
        <f t="shared" ref="J39" si="89">K39+L39+M39+N39</f>
        <v>3.9047999999999999E-2</v>
      </c>
      <c r="K39" s="49">
        <v>0</v>
      </c>
      <c r="L39" s="11">
        <v>3.9047999999999999E-2</v>
      </c>
      <c r="M39" s="49">
        <v>0</v>
      </c>
      <c r="N39" s="49">
        <v>0</v>
      </c>
      <c r="O39" s="25">
        <f t="shared" ref="O39" si="90">SUM(P39:S39)</f>
        <v>0</v>
      </c>
      <c r="P39" s="24">
        <v>0</v>
      </c>
      <c r="Q39" s="24">
        <v>0</v>
      </c>
      <c r="R39" s="9">
        <v>0</v>
      </c>
      <c r="S39" s="9">
        <v>0</v>
      </c>
      <c r="T39" s="25">
        <f t="shared" ref="T39" si="91">U39+V39+W39+X39</f>
        <v>0</v>
      </c>
      <c r="U39" s="9">
        <v>0</v>
      </c>
      <c r="V39" s="49">
        <v>0</v>
      </c>
      <c r="W39" s="9">
        <v>0</v>
      </c>
      <c r="X39" s="9">
        <v>0</v>
      </c>
      <c r="Y39" s="25">
        <f t="shared" ref="Y39" si="92">SUM(Z39:AC39)</f>
        <v>0</v>
      </c>
      <c r="Z39" s="49">
        <v>0</v>
      </c>
      <c r="AA39" s="49">
        <v>0</v>
      </c>
      <c r="AB39" s="49">
        <v>0</v>
      </c>
      <c r="AC39" s="49">
        <v>0</v>
      </c>
      <c r="AD39" s="25" t="s">
        <v>103</v>
      </c>
      <c r="AE39" s="25">
        <f t="shared" si="49"/>
        <v>3.2539999999999999E-2</v>
      </c>
      <c r="AF39" s="25">
        <f t="shared" si="50"/>
        <v>0</v>
      </c>
      <c r="AG39" s="25">
        <f t="shared" si="51"/>
        <v>3.2539999999999999E-2</v>
      </c>
      <c r="AH39" s="25">
        <f t="shared" si="52"/>
        <v>0</v>
      </c>
      <c r="AI39" s="25">
        <f t="shared" si="53"/>
        <v>0</v>
      </c>
      <c r="AJ39" s="25">
        <f t="shared" ref="AJ39" si="93">SUM(AK39:AN39)</f>
        <v>3.2539999999999999E-2</v>
      </c>
      <c r="AK39" s="54">
        <v>0</v>
      </c>
      <c r="AL39" s="11">
        <v>3.2539999999999999E-2</v>
      </c>
      <c r="AM39" s="54">
        <v>0</v>
      </c>
      <c r="AN39" s="54">
        <v>0</v>
      </c>
      <c r="AO39" s="25">
        <f t="shared" ref="AO39" si="94">SUM(AP39:AS39)</f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f t="shared" ref="AT39" si="95">SUM(AU39:AX39)</f>
        <v>0</v>
      </c>
      <c r="AU39" s="25">
        <v>0</v>
      </c>
      <c r="AV39" s="24">
        <v>0</v>
      </c>
      <c r="AW39" s="25">
        <v>0</v>
      </c>
      <c r="AX39" s="25">
        <v>0</v>
      </c>
      <c r="AY39" s="25">
        <f t="shared" ref="AY39" si="96">SUM(AZ39:BC39)</f>
        <v>0</v>
      </c>
      <c r="AZ39" s="25">
        <v>0</v>
      </c>
      <c r="BA39" s="25">
        <v>0</v>
      </c>
      <c r="BB39" s="25">
        <v>0</v>
      </c>
      <c r="BC39" s="25">
        <v>0</v>
      </c>
    </row>
    <row r="40" spans="1:55" s="29" customFormat="1" ht="52.5" x14ac:dyDescent="0.2">
      <c r="A40" s="44" t="s">
        <v>132</v>
      </c>
      <c r="B40" s="62" t="s">
        <v>214</v>
      </c>
      <c r="C40" s="55" t="s">
        <v>215</v>
      </c>
      <c r="D40" s="25" t="s">
        <v>103</v>
      </c>
      <c r="E40" s="25">
        <f t="shared" si="36"/>
        <v>0.127139</v>
      </c>
      <c r="F40" s="25">
        <f t="shared" si="37"/>
        <v>0</v>
      </c>
      <c r="G40" s="25">
        <f t="shared" si="38"/>
        <v>0.127139</v>
      </c>
      <c r="H40" s="25">
        <f t="shared" si="39"/>
        <v>0</v>
      </c>
      <c r="I40" s="25">
        <f t="shared" si="40"/>
        <v>0</v>
      </c>
      <c r="J40" s="25">
        <f t="shared" si="60"/>
        <v>0.127139</v>
      </c>
      <c r="K40" s="49">
        <v>0</v>
      </c>
      <c r="L40" s="11">
        <v>0.127139</v>
      </c>
      <c r="M40" s="49">
        <v>0</v>
      </c>
      <c r="N40" s="49">
        <v>0</v>
      </c>
      <c r="O40" s="25">
        <f t="shared" si="54"/>
        <v>0</v>
      </c>
      <c r="P40" s="24">
        <v>0</v>
      </c>
      <c r="Q40" s="24">
        <v>0</v>
      </c>
      <c r="R40" s="9">
        <v>0</v>
      </c>
      <c r="S40" s="9">
        <v>0</v>
      </c>
      <c r="T40" s="25">
        <f t="shared" si="61"/>
        <v>0</v>
      </c>
      <c r="U40" s="9">
        <v>0</v>
      </c>
      <c r="V40" s="49">
        <v>0</v>
      </c>
      <c r="W40" s="9">
        <v>0</v>
      </c>
      <c r="X40" s="9">
        <v>0</v>
      </c>
      <c r="Y40" s="25">
        <f t="shared" si="48"/>
        <v>0</v>
      </c>
      <c r="Z40" s="49">
        <v>0</v>
      </c>
      <c r="AA40" s="49">
        <v>0</v>
      </c>
      <c r="AB40" s="49">
        <v>0</v>
      </c>
      <c r="AC40" s="49">
        <v>0</v>
      </c>
      <c r="AD40" s="25" t="s">
        <v>103</v>
      </c>
      <c r="AE40" s="25">
        <f t="shared" si="49"/>
        <v>0.105949</v>
      </c>
      <c r="AF40" s="25">
        <f t="shared" si="50"/>
        <v>0</v>
      </c>
      <c r="AG40" s="25">
        <f t="shared" si="51"/>
        <v>0.105949</v>
      </c>
      <c r="AH40" s="25">
        <f t="shared" si="52"/>
        <v>0</v>
      </c>
      <c r="AI40" s="25">
        <f t="shared" si="53"/>
        <v>0</v>
      </c>
      <c r="AJ40" s="25">
        <f t="shared" si="58"/>
        <v>0.105949</v>
      </c>
      <c r="AK40" s="54">
        <v>0</v>
      </c>
      <c r="AL40" s="11">
        <v>0.105949</v>
      </c>
      <c r="AM40" s="54">
        <v>0</v>
      </c>
      <c r="AN40" s="54">
        <v>0</v>
      </c>
      <c r="AO40" s="25">
        <f t="shared" si="57"/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f t="shared" si="59"/>
        <v>0</v>
      </c>
      <c r="AU40" s="25">
        <v>0</v>
      </c>
      <c r="AV40" s="24">
        <v>0</v>
      </c>
      <c r="AW40" s="25">
        <v>0</v>
      </c>
      <c r="AX40" s="25">
        <v>0</v>
      </c>
      <c r="AY40" s="25">
        <f t="shared" si="44"/>
        <v>0</v>
      </c>
      <c r="AZ40" s="25">
        <v>0</v>
      </c>
      <c r="BA40" s="25">
        <v>0</v>
      </c>
      <c r="BB40" s="25">
        <v>0</v>
      </c>
      <c r="BC40" s="25">
        <v>0</v>
      </c>
    </row>
    <row r="41" spans="1:55" s="29" customFormat="1" ht="52.5" x14ac:dyDescent="0.2">
      <c r="A41" s="44" t="s">
        <v>132</v>
      </c>
      <c r="B41" s="62" t="s">
        <v>216</v>
      </c>
      <c r="C41" s="55" t="s">
        <v>217</v>
      </c>
      <c r="D41" s="25" t="s">
        <v>103</v>
      </c>
      <c r="E41" s="25">
        <f t="shared" si="36"/>
        <v>0.308527</v>
      </c>
      <c r="F41" s="25">
        <f t="shared" si="37"/>
        <v>0</v>
      </c>
      <c r="G41" s="25">
        <f t="shared" si="38"/>
        <v>0.308527</v>
      </c>
      <c r="H41" s="25">
        <f t="shared" si="39"/>
        <v>0</v>
      </c>
      <c r="I41" s="25">
        <f t="shared" si="40"/>
        <v>0</v>
      </c>
      <c r="J41" s="25">
        <f t="shared" si="60"/>
        <v>0.308527</v>
      </c>
      <c r="K41" s="49">
        <v>0</v>
      </c>
      <c r="L41" s="11">
        <v>0.308527</v>
      </c>
      <c r="M41" s="49">
        <v>0</v>
      </c>
      <c r="N41" s="49">
        <v>0</v>
      </c>
      <c r="O41" s="25">
        <f t="shared" si="54"/>
        <v>0</v>
      </c>
      <c r="P41" s="24">
        <v>0</v>
      </c>
      <c r="Q41" s="24">
        <v>0</v>
      </c>
      <c r="R41" s="9">
        <v>0</v>
      </c>
      <c r="S41" s="9">
        <v>0</v>
      </c>
      <c r="T41" s="25">
        <f t="shared" si="61"/>
        <v>0</v>
      </c>
      <c r="U41" s="9">
        <v>0</v>
      </c>
      <c r="V41" s="49">
        <v>0</v>
      </c>
      <c r="W41" s="9">
        <v>0</v>
      </c>
      <c r="X41" s="9">
        <v>0</v>
      </c>
      <c r="Y41" s="25">
        <f t="shared" si="48"/>
        <v>0</v>
      </c>
      <c r="Z41" s="49">
        <v>0</v>
      </c>
      <c r="AA41" s="49">
        <v>0</v>
      </c>
      <c r="AB41" s="49">
        <v>0</v>
      </c>
      <c r="AC41" s="49">
        <v>0</v>
      </c>
      <c r="AD41" s="25" t="s">
        <v>103</v>
      </c>
      <c r="AE41" s="25">
        <f t="shared" si="49"/>
        <v>0.257106</v>
      </c>
      <c r="AF41" s="25">
        <f t="shared" si="50"/>
        <v>0</v>
      </c>
      <c r="AG41" s="25">
        <f t="shared" si="51"/>
        <v>0.257106</v>
      </c>
      <c r="AH41" s="25">
        <f t="shared" si="52"/>
        <v>0</v>
      </c>
      <c r="AI41" s="25">
        <f t="shared" si="53"/>
        <v>0</v>
      </c>
      <c r="AJ41" s="25">
        <f t="shared" si="58"/>
        <v>0.257106</v>
      </c>
      <c r="AK41" s="54">
        <v>0</v>
      </c>
      <c r="AL41" s="11">
        <v>0.257106</v>
      </c>
      <c r="AM41" s="54">
        <v>0</v>
      </c>
      <c r="AN41" s="54">
        <v>0</v>
      </c>
      <c r="AO41" s="25">
        <f t="shared" si="57"/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f t="shared" si="59"/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f t="shared" si="44"/>
        <v>0</v>
      </c>
      <c r="AZ41" s="25">
        <v>0</v>
      </c>
      <c r="BA41" s="25">
        <v>0</v>
      </c>
      <c r="BB41" s="25">
        <v>0</v>
      </c>
      <c r="BC41" s="25">
        <v>0</v>
      </c>
    </row>
    <row r="42" spans="1:55" s="29" customFormat="1" ht="63" x14ac:dyDescent="0.2">
      <c r="A42" s="44" t="s">
        <v>132</v>
      </c>
      <c r="B42" s="62" t="s">
        <v>218</v>
      </c>
      <c r="C42" s="55" t="s">
        <v>219</v>
      </c>
      <c r="D42" s="25" t="s">
        <v>103</v>
      </c>
      <c r="E42" s="25">
        <f t="shared" ref="E42:E43" si="97">SUM(F42:I42)</f>
        <v>0</v>
      </c>
      <c r="F42" s="25">
        <f t="shared" ref="F42:F43" si="98">K42+P42+U42+Z42</f>
        <v>0</v>
      </c>
      <c r="G42" s="25">
        <f t="shared" ref="G42:G43" si="99">L42+Q42+V42+AA42</f>
        <v>0</v>
      </c>
      <c r="H42" s="25">
        <f t="shared" ref="H42:H43" si="100">M42+R42+W42+AB42</f>
        <v>0</v>
      </c>
      <c r="I42" s="25">
        <f t="shared" ref="I42:I43" si="101">N42+S42+X42+AC42</f>
        <v>0</v>
      </c>
      <c r="J42" s="25">
        <f t="shared" si="60"/>
        <v>0</v>
      </c>
      <c r="K42" s="49">
        <v>0</v>
      </c>
      <c r="L42" s="49">
        <v>0</v>
      </c>
      <c r="M42" s="49">
        <v>0</v>
      </c>
      <c r="N42" s="49">
        <v>0</v>
      </c>
      <c r="O42" s="25">
        <f t="shared" ref="O42:O43" si="102">SUM(P42:S42)</f>
        <v>0</v>
      </c>
      <c r="P42" s="24">
        <v>0</v>
      </c>
      <c r="Q42" s="24">
        <v>0</v>
      </c>
      <c r="R42" s="9">
        <v>0</v>
      </c>
      <c r="S42" s="9">
        <v>0</v>
      </c>
      <c r="T42" s="25">
        <f t="shared" si="61"/>
        <v>0</v>
      </c>
      <c r="U42" s="9">
        <v>0</v>
      </c>
      <c r="V42" s="49">
        <v>0</v>
      </c>
      <c r="W42" s="9">
        <v>0</v>
      </c>
      <c r="X42" s="9">
        <v>0</v>
      </c>
      <c r="Y42" s="25">
        <f t="shared" ref="Y42:Y43" si="103">SUM(Z42:AC42)</f>
        <v>0</v>
      </c>
      <c r="Z42" s="49">
        <v>0</v>
      </c>
      <c r="AA42" s="49">
        <v>0</v>
      </c>
      <c r="AB42" s="49">
        <v>0</v>
      </c>
      <c r="AC42" s="49">
        <v>0</v>
      </c>
      <c r="AD42" s="25" t="s">
        <v>103</v>
      </c>
      <c r="AE42" s="25">
        <f t="shared" si="49"/>
        <v>4.4077359999999999</v>
      </c>
      <c r="AF42" s="25">
        <f t="shared" si="50"/>
        <v>0.14415</v>
      </c>
      <c r="AG42" s="25">
        <f t="shared" si="51"/>
        <v>4.2635860000000001</v>
      </c>
      <c r="AH42" s="25">
        <f t="shared" si="52"/>
        <v>0</v>
      </c>
      <c r="AI42" s="25">
        <f t="shared" si="53"/>
        <v>0</v>
      </c>
      <c r="AJ42" s="25">
        <f t="shared" ref="AJ42:AJ43" si="104">SUM(AK42:AN42)</f>
        <v>4.4077359999999999</v>
      </c>
      <c r="AK42" s="54">
        <v>0.14415</v>
      </c>
      <c r="AL42" s="54">
        <v>4.2635860000000001</v>
      </c>
      <c r="AM42" s="54">
        <v>0</v>
      </c>
      <c r="AN42" s="54">
        <v>0</v>
      </c>
      <c r="AO42" s="25">
        <f t="shared" ref="AO42:AO43" si="105">SUM(AP42:AS42)</f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f t="shared" ref="AT42:AT43" si="106">SUM(AU42:AX42)</f>
        <v>0</v>
      </c>
      <c r="AU42" s="25">
        <v>0</v>
      </c>
      <c r="AV42" s="24">
        <v>0</v>
      </c>
      <c r="AW42" s="25">
        <v>0</v>
      </c>
      <c r="AX42" s="25">
        <v>0</v>
      </c>
      <c r="AY42" s="25">
        <f t="shared" ref="AY42:AY43" si="107">SUM(AZ42:BC42)</f>
        <v>0</v>
      </c>
      <c r="AZ42" s="25">
        <v>0</v>
      </c>
      <c r="BA42" s="25">
        <v>0</v>
      </c>
      <c r="BB42" s="25">
        <v>0</v>
      </c>
      <c r="BC42" s="25">
        <v>0</v>
      </c>
    </row>
    <row r="43" spans="1:55" s="29" customFormat="1" ht="52.5" x14ac:dyDescent="0.2">
      <c r="A43" s="44" t="s">
        <v>132</v>
      </c>
      <c r="B43" s="62" t="s">
        <v>220</v>
      </c>
      <c r="C43" s="55" t="s">
        <v>221</v>
      </c>
      <c r="D43" s="25" t="s">
        <v>103</v>
      </c>
      <c r="E43" s="25">
        <f t="shared" si="97"/>
        <v>0</v>
      </c>
      <c r="F43" s="25">
        <f t="shared" si="98"/>
        <v>0</v>
      </c>
      <c r="G43" s="25">
        <f t="shared" si="99"/>
        <v>0</v>
      </c>
      <c r="H43" s="25">
        <f t="shared" si="100"/>
        <v>0</v>
      </c>
      <c r="I43" s="25">
        <f t="shared" si="101"/>
        <v>0</v>
      </c>
      <c r="J43" s="25">
        <f t="shared" si="60"/>
        <v>0</v>
      </c>
      <c r="K43" s="49">
        <v>0</v>
      </c>
      <c r="L43" s="49">
        <v>0</v>
      </c>
      <c r="M43" s="49">
        <v>0</v>
      </c>
      <c r="N43" s="49">
        <v>0</v>
      </c>
      <c r="O43" s="25">
        <f t="shared" si="102"/>
        <v>0</v>
      </c>
      <c r="P43" s="24">
        <v>0</v>
      </c>
      <c r="Q43" s="24">
        <v>0</v>
      </c>
      <c r="R43" s="9">
        <v>0</v>
      </c>
      <c r="S43" s="9">
        <v>0</v>
      </c>
      <c r="T43" s="25">
        <f t="shared" si="61"/>
        <v>0</v>
      </c>
      <c r="U43" s="9">
        <v>0</v>
      </c>
      <c r="V43" s="49">
        <v>0</v>
      </c>
      <c r="W43" s="9">
        <v>0</v>
      </c>
      <c r="X43" s="9">
        <v>0</v>
      </c>
      <c r="Y43" s="25">
        <f t="shared" si="103"/>
        <v>0</v>
      </c>
      <c r="Z43" s="49">
        <v>0</v>
      </c>
      <c r="AA43" s="49">
        <v>0</v>
      </c>
      <c r="AB43" s="49">
        <v>0</v>
      </c>
      <c r="AC43" s="49">
        <v>0</v>
      </c>
      <c r="AD43" s="25" t="s">
        <v>103</v>
      </c>
      <c r="AE43" s="25">
        <f t="shared" ref="AE43" si="108">SUM(AF43:AI43)</f>
        <v>1.0185199999999999</v>
      </c>
      <c r="AF43" s="25">
        <f t="shared" ref="AF43" si="109">AK43+AP43+AU43+AZ43</f>
        <v>0.17677899999999999</v>
      </c>
      <c r="AG43" s="25">
        <f t="shared" ref="AG43" si="110">AL43+AQ43+AV43+BA43</f>
        <v>0.84174099999999996</v>
      </c>
      <c r="AH43" s="25">
        <f t="shared" ref="AH43" si="111">AM43+AR43+AW43+BB43</f>
        <v>0</v>
      </c>
      <c r="AI43" s="25">
        <f t="shared" ref="AI43" si="112">AN43+AS43+AX43+BC43</f>
        <v>0</v>
      </c>
      <c r="AJ43" s="25">
        <f t="shared" si="104"/>
        <v>1.0185199999999999</v>
      </c>
      <c r="AK43" s="54">
        <v>0.17677899999999999</v>
      </c>
      <c r="AL43" s="54">
        <v>0.84174099999999996</v>
      </c>
      <c r="AM43" s="54">
        <v>0</v>
      </c>
      <c r="AN43" s="54">
        <v>0</v>
      </c>
      <c r="AO43" s="25">
        <f t="shared" si="105"/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f t="shared" si="106"/>
        <v>0</v>
      </c>
      <c r="AU43" s="25">
        <v>0</v>
      </c>
      <c r="AV43" s="24">
        <v>0</v>
      </c>
      <c r="AW43" s="25">
        <v>0</v>
      </c>
      <c r="AX43" s="25">
        <v>0</v>
      </c>
      <c r="AY43" s="25">
        <f t="shared" si="107"/>
        <v>0</v>
      </c>
      <c r="AZ43" s="25">
        <v>0</v>
      </c>
      <c r="BA43" s="25">
        <v>0</v>
      </c>
      <c r="BB43" s="25">
        <v>0</v>
      </c>
      <c r="BC43" s="25">
        <v>0</v>
      </c>
    </row>
    <row r="44" spans="1:55" s="29" customFormat="1" ht="21" x14ac:dyDescent="0.2">
      <c r="A44" s="1" t="s">
        <v>137</v>
      </c>
      <c r="B44" s="2" t="s">
        <v>138</v>
      </c>
      <c r="C44" s="28" t="s">
        <v>111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</row>
    <row r="45" spans="1:55" s="29" customFormat="1" ht="42" x14ac:dyDescent="0.2">
      <c r="A45" s="1" t="s">
        <v>139</v>
      </c>
      <c r="B45" s="2" t="s">
        <v>140</v>
      </c>
      <c r="C45" s="28" t="s">
        <v>111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</row>
    <row r="46" spans="1:55" s="29" customFormat="1" ht="31.5" x14ac:dyDescent="0.2">
      <c r="A46" s="1" t="s">
        <v>141</v>
      </c>
      <c r="B46" s="2" t="s">
        <v>142</v>
      </c>
      <c r="C46" s="28" t="s">
        <v>111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</row>
    <row r="47" spans="1:55" s="29" customFormat="1" ht="21" x14ac:dyDescent="0.2">
      <c r="A47" s="1" t="s">
        <v>143</v>
      </c>
      <c r="B47" s="2" t="s">
        <v>144</v>
      </c>
      <c r="C47" s="28" t="s">
        <v>111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</row>
    <row r="48" spans="1:55" s="29" customFormat="1" ht="21" x14ac:dyDescent="0.2">
      <c r="A48" s="1" t="s">
        <v>145</v>
      </c>
      <c r="B48" s="2" t="s">
        <v>146</v>
      </c>
      <c r="C48" s="28" t="s">
        <v>111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</row>
    <row r="49" spans="1:55" s="29" customFormat="1" ht="63" x14ac:dyDescent="0.2">
      <c r="A49" s="1" t="s">
        <v>145</v>
      </c>
      <c r="B49" s="2" t="s">
        <v>147</v>
      </c>
      <c r="C49" s="28" t="s">
        <v>111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</row>
    <row r="50" spans="1:55" s="29" customFormat="1" ht="63" x14ac:dyDescent="0.2">
      <c r="A50" s="1" t="s">
        <v>145</v>
      </c>
      <c r="B50" s="2" t="s">
        <v>148</v>
      </c>
      <c r="C50" s="28" t="s">
        <v>111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</row>
    <row r="51" spans="1:55" s="29" customFormat="1" ht="63" x14ac:dyDescent="0.2">
      <c r="A51" s="1" t="s">
        <v>145</v>
      </c>
      <c r="B51" s="2" t="s">
        <v>149</v>
      </c>
      <c r="C51" s="28" t="s">
        <v>111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</row>
    <row r="52" spans="1:55" s="29" customFormat="1" ht="21" x14ac:dyDescent="0.2">
      <c r="A52" s="1" t="s">
        <v>150</v>
      </c>
      <c r="B52" s="2" t="s">
        <v>146</v>
      </c>
      <c r="C52" s="28" t="s">
        <v>111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</row>
    <row r="53" spans="1:55" s="29" customFormat="1" ht="63" x14ac:dyDescent="0.2">
      <c r="A53" s="1" t="s">
        <v>150</v>
      </c>
      <c r="B53" s="2" t="s">
        <v>147</v>
      </c>
      <c r="C53" s="28" t="s">
        <v>111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</row>
    <row r="54" spans="1:55" s="29" customFormat="1" ht="63" x14ac:dyDescent="0.2">
      <c r="A54" s="1" t="s">
        <v>150</v>
      </c>
      <c r="B54" s="2" t="s">
        <v>148</v>
      </c>
      <c r="C54" s="28" t="s">
        <v>111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</row>
    <row r="55" spans="1:55" s="29" customFormat="1" ht="63" x14ac:dyDescent="0.2">
      <c r="A55" s="1" t="s">
        <v>150</v>
      </c>
      <c r="B55" s="2" t="s">
        <v>151</v>
      </c>
      <c r="C55" s="28" t="s">
        <v>111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</row>
    <row r="56" spans="1:55" s="29" customFormat="1" ht="52.5" x14ac:dyDescent="0.2">
      <c r="A56" s="1" t="s">
        <v>152</v>
      </c>
      <c r="B56" s="2" t="s">
        <v>153</v>
      </c>
      <c r="C56" s="28" t="s">
        <v>111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</row>
    <row r="57" spans="1:55" s="29" customFormat="1" ht="52.5" x14ac:dyDescent="0.2">
      <c r="A57" s="1" t="s">
        <v>154</v>
      </c>
      <c r="B57" s="2" t="s">
        <v>155</v>
      </c>
      <c r="C57" s="28" t="s">
        <v>111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</row>
    <row r="58" spans="1:55" s="29" customFormat="1" ht="52.5" x14ac:dyDescent="0.2">
      <c r="A58" s="1" t="s">
        <v>156</v>
      </c>
      <c r="B58" s="2" t="s">
        <v>157</v>
      </c>
      <c r="C58" s="28" t="s">
        <v>111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</row>
    <row r="59" spans="1:55" s="29" customFormat="1" ht="21" x14ac:dyDescent="0.2">
      <c r="A59" s="1" t="s">
        <v>83</v>
      </c>
      <c r="B59" s="2" t="s">
        <v>84</v>
      </c>
      <c r="C59" s="28" t="s">
        <v>111</v>
      </c>
      <c r="D59" s="6">
        <f t="shared" ref="D59:I59" si="113">SUM(D60,D73,D90)</f>
        <v>251.17579999999998</v>
      </c>
      <c r="E59" s="6">
        <f t="shared" si="113"/>
        <v>0</v>
      </c>
      <c r="F59" s="6">
        <f t="shared" si="113"/>
        <v>0</v>
      </c>
      <c r="G59" s="6">
        <f t="shared" si="113"/>
        <v>0</v>
      </c>
      <c r="H59" s="6">
        <f t="shared" si="113"/>
        <v>0</v>
      </c>
      <c r="I59" s="6">
        <f t="shared" si="113"/>
        <v>0</v>
      </c>
      <c r="J59" s="6">
        <f t="shared" ref="J59:J65" si="114">SUM(K59:N59)</f>
        <v>0</v>
      </c>
      <c r="K59" s="10">
        <f>SUM(K60,K73,K90)</f>
        <v>0</v>
      </c>
      <c r="L59" s="10">
        <f>SUM(L60,L73,L90)</f>
        <v>0</v>
      </c>
      <c r="M59" s="10">
        <f>SUM(M60,M73,M90)</f>
        <v>0</v>
      </c>
      <c r="N59" s="10">
        <f>SUM(N60,N73,N90)</f>
        <v>0</v>
      </c>
      <c r="O59" s="6">
        <f>SUM(P59:S59)</f>
        <v>0</v>
      </c>
      <c r="P59" s="8">
        <f>SUM(P60,P73,P90)</f>
        <v>0</v>
      </c>
      <c r="Q59" s="8">
        <f>SUM(Q60,Q73,Q90)</f>
        <v>0</v>
      </c>
      <c r="R59" s="8">
        <f>SUM(R60,R73,R90)</f>
        <v>0</v>
      </c>
      <c r="S59" s="8">
        <f>SUM(S60,S73,S90)</f>
        <v>0</v>
      </c>
      <c r="T59" s="6">
        <f t="shared" ref="T59:T65" si="115">SUM(U59:X59)</f>
        <v>0</v>
      </c>
      <c r="U59" s="8">
        <f>SUM(U60,U73,U90)</f>
        <v>0</v>
      </c>
      <c r="V59" s="8">
        <f>SUM(V60,V73,V90)</f>
        <v>0</v>
      </c>
      <c r="W59" s="8">
        <f>SUM(W60,W73,W90)</f>
        <v>0</v>
      </c>
      <c r="X59" s="8">
        <f>SUM(X60,X73,X90)</f>
        <v>0</v>
      </c>
      <c r="Y59" s="6">
        <f>SUM(Z59:AA59)</f>
        <v>0</v>
      </c>
      <c r="Z59" s="10">
        <f>SUM(Z60,Z73,Z90)</f>
        <v>0</v>
      </c>
      <c r="AA59" s="10">
        <f>SUM(AA60,AA73,AA90)</f>
        <v>0</v>
      </c>
      <c r="AB59" s="10">
        <f ca="1">SUM(AB60,AB73,AB90)</f>
        <v>0</v>
      </c>
      <c r="AC59" s="10">
        <f ca="1">SUM(AC60,AC73,AC90)</f>
        <v>0</v>
      </c>
      <c r="AD59" s="6">
        <f>AD60+AD73+AD91</f>
        <v>209.31459999999998</v>
      </c>
      <c r="AE59" s="6">
        <f t="shared" ref="AE59:AF65" si="116">AJ59+AO59+AT59+AY59</f>
        <v>3.1166499999999999</v>
      </c>
      <c r="AF59" s="6">
        <f t="shared" si="116"/>
        <v>0.23484099999999999</v>
      </c>
      <c r="AG59" s="6">
        <f t="shared" ref="AG59:AG65" si="117">AL59+AQ59+AV59+BA59</f>
        <v>2.8818090000000001</v>
      </c>
      <c r="AH59" s="6">
        <f t="shared" ref="AH59:AH65" ca="1" si="118">AM59+AR59+AW59+BB59</f>
        <v>0</v>
      </c>
      <c r="AI59" s="6">
        <f t="shared" ref="AI59:AI65" ca="1" si="119">AN59+AS59+AX59+BC59</f>
        <v>0</v>
      </c>
      <c r="AJ59" s="6">
        <f t="shared" ref="AJ59:AJ77" si="120">AK59+AL59+AM59+AN59</f>
        <v>3.1166499999999999</v>
      </c>
      <c r="AK59" s="10">
        <f t="shared" ref="AK59:AN59" si="121">SUM(AK60,AK73,AK90)</f>
        <v>0.23484099999999999</v>
      </c>
      <c r="AL59" s="10">
        <f t="shared" si="121"/>
        <v>2.8818090000000001</v>
      </c>
      <c r="AM59" s="10">
        <f t="shared" si="121"/>
        <v>0</v>
      </c>
      <c r="AN59" s="10">
        <f t="shared" si="121"/>
        <v>0</v>
      </c>
      <c r="AO59" s="37">
        <f>SUM(AP59:AS59)</f>
        <v>0</v>
      </c>
      <c r="AP59" s="37">
        <f>SUM(AP60,AP73,AP90)</f>
        <v>0</v>
      </c>
      <c r="AQ59" s="37">
        <f>SUM(AQ60,AQ73,AQ90)</f>
        <v>0</v>
      </c>
      <c r="AR59" s="23">
        <f>SUM(AR60,AR73,AR90)</f>
        <v>0</v>
      </c>
      <c r="AS59" s="23">
        <f>SUM(AS60,AS73,AS90)</f>
        <v>0</v>
      </c>
      <c r="AT59" s="23">
        <f t="shared" ref="AT59:AT65" si="122">SUM(AU59:AX59)</f>
        <v>0</v>
      </c>
      <c r="AU59" s="23">
        <f>SUM(AU60,AU73,AU90)</f>
        <v>0</v>
      </c>
      <c r="AV59" s="23">
        <f>SUM(AV60,AV73,AV90)</f>
        <v>0</v>
      </c>
      <c r="AW59" s="23">
        <f>SUM(AW60,AW73,AW90)</f>
        <v>0</v>
      </c>
      <c r="AX59" s="23">
        <f>SUM(AX60,AX73,AX90)</f>
        <v>0</v>
      </c>
      <c r="AY59" s="6">
        <f>SUM(AZ59:BA59)</f>
        <v>0</v>
      </c>
      <c r="AZ59" s="10">
        <f>SUM(AZ60,AZ73,AZ90)</f>
        <v>0</v>
      </c>
      <c r="BA59" s="10">
        <f>SUM(BA60,BA73,BA90)</f>
        <v>0</v>
      </c>
      <c r="BB59" s="10">
        <f ca="1">SUM(BB60,BB73,BB90)</f>
        <v>0</v>
      </c>
      <c r="BC59" s="48">
        <f ca="1">SUM(BC60,BC73,BC90)</f>
        <v>0</v>
      </c>
    </row>
    <row r="60" spans="1:55" s="29" customFormat="1" ht="42" x14ac:dyDescent="0.2">
      <c r="A60" s="1" t="s">
        <v>85</v>
      </c>
      <c r="B60" s="2" t="s">
        <v>86</v>
      </c>
      <c r="C60" s="28" t="s">
        <v>111</v>
      </c>
      <c r="D60" s="6">
        <f>SUM(D61,D66)</f>
        <v>61.917999999999992</v>
      </c>
      <c r="E60" s="10">
        <f>E61+E66</f>
        <v>0</v>
      </c>
      <c r="F60" s="10">
        <f>F61+F66</f>
        <v>0</v>
      </c>
      <c r="G60" s="10">
        <f>G61+G66</f>
        <v>0</v>
      </c>
      <c r="H60" s="6">
        <v>0</v>
      </c>
      <c r="I60" s="6">
        <v>0</v>
      </c>
      <c r="J60" s="6">
        <f t="shared" si="114"/>
        <v>0</v>
      </c>
      <c r="K60" s="10">
        <f>K61+K66</f>
        <v>0</v>
      </c>
      <c r="L60" s="10">
        <f>L61+L66</f>
        <v>0</v>
      </c>
      <c r="M60" s="10">
        <f>M61+M66</f>
        <v>0</v>
      </c>
      <c r="N60" s="10">
        <f>N61+N66</f>
        <v>0</v>
      </c>
      <c r="O60" s="6">
        <f>SUM(P60:S60)</f>
        <v>0</v>
      </c>
      <c r="P60" s="8">
        <f>SUM(P61,P66)</f>
        <v>0</v>
      </c>
      <c r="Q60" s="8">
        <f>SUM(Q61,Q66)</f>
        <v>0</v>
      </c>
      <c r="R60" s="8">
        <f>SUM(R61,R66)</f>
        <v>0</v>
      </c>
      <c r="S60" s="8">
        <f>SUM(S61,S66)</f>
        <v>0</v>
      </c>
      <c r="T60" s="8">
        <f t="shared" si="115"/>
        <v>0</v>
      </c>
      <c r="U60" s="8">
        <f>SUM(U61,U66)</f>
        <v>0</v>
      </c>
      <c r="V60" s="8">
        <f>SUM(V61,V66)</f>
        <v>0</v>
      </c>
      <c r="W60" s="8">
        <f>SUM(W61,W66)</f>
        <v>0</v>
      </c>
      <c r="X60" s="8">
        <f>SUM(X61,X66)</f>
        <v>0</v>
      </c>
      <c r="Y60" s="6">
        <f t="shared" ref="Y60" si="123">SUM(Z60:AA60)</f>
        <v>0</v>
      </c>
      <c r="Z60" s="6">
        <f>Z61+Z66</f>
        <v>0</v>
      </c>
      <c r="AA60" s="6">
        <f>AA61+AA66</f>
        <v>0</v>
      </c>
      <c r="AB60" s="6">
        <f ca="1">AB61+AB66</f>
        <v>0</v>
      </c>
      <c r="AC60" s="6">
        <f ca="1">AC61+AC66</f>
        <v>0</v>
      </c>
      <c r="AD60" s="6">
        <f>AD61+AD66</f>
        <v>51.5989</v>
      </c>
      <c r="AE60" s="6">
        <f t="shared" si="116"/>
        <v>1.768645</v>
      </c>
      <c r="AF60" s="6">
        <f t="shared" si="116"/>
        <v>0.159326</v>
      </c>
      <c r="AG60" s="6">
        <f t="shared" si="117"/>
        <v>1.6093189999999999</v>
      </c>
      <c r="AH60" s="6">
        <f t="shared" ca="1" si="118"/>
        <v>0</v>
      </c>
      <c r="AI60" s="6">
        <f t="shared" ca="1" si="119"/>
        <v>0</v>
      </c>
      <c r="AJ60" s="6">
        <f t="shared" si="120"/>
        <v>1.768645</v>
      </c>
      <c r="AK60" s="10">
        <f t="shared" ref="AK60:AN60" si="124">AK61+AK66</f>
        <v>0.159326</v>
      </c>
      <c r="AL60" s="10">
        <f t="shared" si="124"/>
        <v>1.6093189999999999</v>
      </c>
      <c r="AM60" s="10">
        <f t="shared" si="124"/>
        <v>0</v>
      </c>
      <c r="AN60" s="10">
        <f t="shared" si="124"/>
        <v>0</v>
      </c>
      <c r="AO60" s="6">
        <f>SUM(AP60:AS60)</f>
        <v>0</v>
      </c>
      <c r="AP60" s="6">
        <f>SUM(AP61,AP66)</f>
        <v>0</v>
      </c>
      <c r="AQ60" s="6">
        <f>SUM(AQ61,AQ66)</f>
        <v>0</v>
      </c>
      <c r="AR60" s="6">
        <f>SUM(AR61,AR66)</f>
        <v>0</v>
      </c>
      <c r="AS60" s="6">
        <f>SUM(AS61,AS66)</f>
        <v>0</v>
      </c>
      <c r="AT60" s="23">
        <f t="shared" si="122"/>
        <v>0</v>
      </c>
      <c r="AU60" s="6">
        <f>SUM(AU61,AU66)</f>
        <v>0</v>
      </c>
      <c r="AV60" s="6">
        <f>SUM(AV61,AV66)</f>
        <v>0</v>
      </c>
      <c r="AW60" s="6">
        <f>SUM(AW61,AW66)</f>
        <v>0</v>
      </c>
      <c r="AX60" s="6">
        <f>SUM(AX61,AX66)</f>
        <v>0</v>
      </c>
      <c r="AY60" s="6">
        <f t="shared" ref="AY60:AY62" si="125">SUM(AZ60:BA60)</f>
        <v>0</v>
      </c>
      <c r="AZ60" s="6">
        <f>AZ61+AZ66</f>
        <v>0</v>
      </c>
      <c r="BA60" s="6">
        <f>BA61+BA66</f>
        <v>0</v>
      </c>
      <c r="BB60" s="6">
        <f ca="1">BB61+BB66</f>
        <v>0</v>
      </c>
      <c r="BC60" s="48">
        <f ca="1">BC61+BC66</f>
        <v>0</v>
      </c>
    </row>
    <row r="61" spans="1:55" s="29" customFormat="1" ht="21" x14ac:dyDescent="0.2">
      <c r="A61" s="1" t="s">
        <v>87</v>
      </c>
      <c r="B61" s="2" t="s">
        <v>76</v>
      </c>
      <c r="C61" s="28" t="s">
        <v>111</v>
      </c>
      <c r="D61" s="6">
        <f>SUM(D62:D65)</f>
        <v>42.838999999999999</v>
      </c>
      <c r="E61" s="6">
        <f t="shared" ref="E61:F69" si="126">J61+O61+T61+Y61</f>
        <v>0</v>
      </c>
      <c r="F61" s="6">
        <f t="shared" si="126"/>
        <v>0</v>
      </c>
      <c r="G61" s="6">
        <f t="shared" ref="G61:I62" si="127">L61+Q61+V61+AA61</f>
        <v>0</v>
      </c>
      <c r="H61" s="6">
        <f ca="1">M61+R61+W61+AB61</f>
        <v>0</v>
      </c>
      <c r="I61" s="6">
        <f ca="1">N61+S61+X61+AC61</f>
        <v>0</v>
      </c>
      <c r="J61" s="6">
        <f t="shared" si="114"/>
        <v>0</v>
      </c>
      <c r="K61" s="10">
        <f>SUM(K62:K65)</f>
        <v>0</v>
      </c>
      <c r="L61" s="10">
        <f>SUM(L62:L65)</f>
        <v>0</v>
      </c>
      <c r="M61" s="10">
        <f>SUM(M62:M65)</f>
        <v>0</v>
      </c>
      <c r="N61" s="10">
        <f>SUM(N62:N65)</f>
        <v>0</v>
      </c>
      <c r="O61" s="6">
        <f>SUM(P61:S61)</f>
        <v>0</v>
      </c>
      <c r="P61" s="8">
        <f>SUM(P62:P65)</f>
        <v>0</v>
      </c>
      <c r="Q61" s="8">
        <f>SUM(Q62:Q65)</f>
        <v>0</v>
      </c>
      <c r="R61" s="8">
        <f>SUM(R62:R65)</f>
        <v>0</v>
      </c>
      <c r="S61" s="8">
        <f>SUM(S62:S65)</f>
        <v>0</v>
      </c>
      <c r="T61" s="6">
        <f t="shared" si="115"/>
        <v>0</v>
      </c>
      <c r="U61" s="8">
        <f>SUM(U62:U65)</f>
        <v>0</v>
      </c>
      <c r="V61" s="8">
        <f>SUM(V62:V65)</f>
        <v>0</v>
      </c>
      <c r="W61" s="8">
        <f>SUM(W62:W65)</f>
        <v>0</v>
      </c>
      <c r="X61" s="8">
        <f>SUM(X62:X65)</f>
        <v>0</v>
      </c>
      <c r="Y61" s="6">
        <f>SUM(Z61:AA61)</f>
        <v>0</v>
      </c>
      <c r="Z61" s="10">
        <f>SUM(Z62:Z65)</f>
        <v>0</v>
      </c>
      <c r="AA61" s="10">
        <f>SUM(AA62:AA65)</f>
        <v>0</v>
      </c>
      <c r="AB61" s="10">
        <f ca="1">SUM(AB61:AB65)</f>
        <v>0</v>
      </c>
      <c r="AC61" s="10">
        <f ca="1">SUM(AC61:AC65)</f>
        <v>0</v>
      </c>
      <c r="AD61" s="6">
        <f>SUM(AD62:AD65)</f>
        <v>35.699300000000001</v>
      </c>
      <c r="AE61" s="6">
        <f t="shared" si="116"/>
        <v>1.768645</v>
      </c>
      <c r="AF61" s="6">
        <f t="shared" si="116"/>
        <v>0.159326</v>
      </c>
      <c r="AG61" s="6">
        <f t="shared" si="117"/>
        <v>1.6093189999999999</v>
      </c>
      <c r="AH61" s="6">
        <f t="shared" ca="1" si="118"/>
        <v>0</v>
      </c>
      <c r="AI61" s="6">
        <f t="shared" ca="1" si="119"/>
        <v>0</v>
      </c>
      <c r="AJ61" s="6">
        <f t="shared" si="120"/>
        <v>1.768645</v>
      </c>
      <c r="AK61" s="10">
        <f t="shared" ref="AK61:AN61" si="128">SUM(AK62:AK65)</f>
        <v>0.159326</v>
      </c>
      <c r="AL61" s="10">
        <f t="shared" si="128"/>
        <v>1.6093189999999999</v>
      </c>
      <c r="AM61" s="10">
        <f t="shared" si="128"/>
        <v>0</v>
      </c>
      <c r="AN61" s="10">
        <f t="shared" si="128"/>
        <v>0</v>
      </c>
      <c r="AO61" s="6">
        <f>SUM(AP61:AS61)</f>
        <v>0</v>
      </c>
      <c r="AP61" s="6">
        <f>SUM(AP62:AP65)</f>
        <v>0</v>
      </c>
      <c r="AQ61" s="6">
        <f>SUM(AQ62:AQ65)</f>
        <v>0</v>
      </c>
      <c r="AR61" s="6">
        <f>SUM(AR62:AR65)</f>
        <v>0</v>
      </c>
      <c r="AS61" s="6">
        <f>SUM(AS62:AS65)</f>
        <v>0</v>
      </c>
      <c r="AT61" s="23">
        <f t="shared" si="122"/>
        <v>0</v>
      </c>
      <c r="AU61" s="6">
        <f>SUM(AU62:AU65)</f>
        <v>0</v>
      </c>
      <c r="AV61" s="6">
        <f>SUM(AV62:AV65)</f>
        <v>0</v>
      </c>
      <c r="AW61" s="6">
        <f>SUM(AW62:AW65)</f>
        <v>0</v>
      </c>
      <c r="AX61" s="6">
        <f>SUM(AX62:AX65)</f>
        <v>0</v>
      </c>
      <c r="AY61" s="6">
        <f t="shared" si="125"/>
        <v>0</v>
      </c>
      <c r="AZ61" s="10">
        <f>SUM(AZ62:AZ65)</f>
        <v>0</v>
      </c>
      <c r="BA61" s="10">
        <f>SUM(BA62:BA65)</f>
        <v>0</v>
      </c>
      <c r="BB61" s="10">
        <f ca="1">SUM(BB61:BB65)</f>
        <v>0</v>
      </c>
      <c r="BC61" s="48">
        <f ca="1">SUM(BC61:BC65)</f>
        <v>0</v>
      </c>
    </row>
    <row r="62" spans="1:55" s="15" customFormat="1" ht="21" x14ac:dyDescent="0.2">
      <c r="A62" s="26" t="s">
        <v>87</v>
      </c>
      <c r="B62" s="63" t="s">
        <v>222</v>
      </c>
      <c r="C62" s="55" t="s">
        <v>223</v>
      </c>
      <c r="D62" s="25">
        <v>8.1280000000000001</v>
      </c>
      <c r="E62" s="25">
        <f t="shared" ref="E62:E75" si="129">SUM(F62:I62)</f>
        <v>0</v>
      </c>
      <c r="F62" s="25">
        <f t="shared" si="126"/>
        <v>0</v>
      </c>
      <c r="G62" s="25">
        <f t="shared" si="127"/>
        <v>0</v>
      </c>
      <c r="H62" s="25">
        <f t="shared" si="127"/>
        <v>0</v>
      </c>
      <c r="I62" s="25">
        <f t="shared" si="127"/>
        <v>0</v>
      </c>
      <c r="J62" s="25">
        <f t="shared" si="114"/>
        <v>0</v>
      </c>
      <c r="K62" s="49">
        <v>0</v>
      </c>
      <c r="L62" s="49">
        <v>0</v>
      </c>
      <c r="M62" s="49">
        <v>0</v>
      </c>
      <c r="N62" s="49">
        <v>0</v>
      </c>
      <c r="O62" s="25">
        <f t="shared" ref="O62:O65" si="130">SUM(P62:S62)</f>
        <v>0</v>
      </c>
      <c r="P62" s="24">
        <v>0</v>
      </c>
      <c r="Q62" s="24">
        <v>0</v>
      </c>
      <c r="R62" s="9">
        <v>0</v>
      </c>
      <c r="S62" s="9">
        <v>0</v>
      </c>
      <c r="T62" s="25">
        <f t="shared" si="115"/>
        <v>0</v>
      </c>
      <c r="U62" s="9">
        <v>0</v>
      </c>
      <c r="V62" s="9">
        <v>0</v>
      </c>
      <c r="W62" s="9">
        <v>0</v>
      </c>
      <c r="X62" s="9">
        <v>0</v>
      </c>
      <c r="Y62" s="25">
        <f t="shared" ref="Y62:Y66" si="131">SUM(Z62:AC62)</f>
        <v>0</v>
      </c>
      <c r="Z62" s="49">
        <v>0</v>
      </c>
      <c r="AA62" s="49">
        <v>0</v>
      </c>
      <c r="AB62" s="49">
        <v>0</v>
      </c>
      <c r="AC62" s="49">
        <v>0</v>
      </c>
      <c r="AD62" s="25">
        <v>6.7732999999999999</v>
      </c>
      <c r="AE62" s="25">
        <f t="shared" ref="AE62:AE65" si="132">AJ62+AO62+AT62+AY62</f>
        <v>0</v>
      </c>
      <c r="AF62" s="25">
        <f t="shared" si="116"/>
        <v>0</v>
      </c>
      <c r="AG62" s="25">
        <f t="shared" si="117"/>
        <v>0</v>
      </c>
      <c r="AH62" s="25">
        <f t="shared" si="118"/>
        <v>0</v>
      </c>
      <c r="AI62" s="25">
        <f t="shared" si="119"/>
        <v>0</v>
      </c>
      <c r="AJ62" s="25">
        <f t="shared" si="120"/>
        <v>0</v>
      </c>
      <c r="AK62" s="54">
        <v>0</v>
      </c>
      <c r="AL62" s="49">
        <v>0</v>
      </c>
      <c r="AM62" s="54">
        <v>0</v>
      </c>
      <c r="AN62" s="54">
        <v>0</v>
      </c>
      <c r="AO62" s="25">
        <f t="shared" ref="AO62:AO65" si="133">SUM(AP62:AS62)</f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f t="shared" si="122"/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f t="shared" si="125"/>
        <v>0</v>
      </c>
      <c r="AZ62" s="25">
        <v>0</v>
      </c>
      <c r="BA62" s="25">
        <v>0</v>
      </c>
      <c r="BB62" s="25">
        <v>0</v>
      </c>
      <c r="BC62" s="25">
        <v>0</v>
      </c>
    </row>
    <row r="63" spans="1:55" s="15" customFormat="1" ht="42" x14ac:dyDescent="0.2">
      <c r="A63" s="26" t="s">
        <v>158</v>
      </c>
      <c r="B63" s="63" t="s">
        <v>159</v>
      </c>
      <c r="C63" s="52" t="s">
        <v>160</v>
      </c>
      <c r="D63" s="25">
        <v>34.710999999999999</v>
      </c>
      <c r="E63" s="25">
        <f t="shared" si="129"/>
        <v>0</v>
      </c>
      <c r="F63" s="25">
        <f t="shared" si="126"/>
        <v>0</v>
      </c>
      <c r="G63" s="25">
        <f t="shared" ref="G63:I65" si="134">L63+Q63+V63+AA63</f>
        <v>0</v>
      </c>
      <c r="H63" s="25">
        <f t="shared" si="134"/>
        <v>0</v>
      </c>
      <c r="I63" s="25">
        <f t="shared" si="134"/>
        <v>0</v>
      </c>
      <c r="J63" s="25">
        <f t="shared" si="114"/>
        <v>0</v>
      </c>
      <c r="K63" s="49">
        <v>0</v>
      </c>
      <c r="L63" s="49">
        <v>0</v>
      </c>
      <c r="M63" s="49">
        <v>0</v>
      </c>
      <c r="N63" s="49">
        <v>0</v>
      </c>
      <c r="O63" s="25">
        <f t="shared" si="130"/>
        <v>0</v>
      </c>
      <c r="P63" s="24">
        <v>0</v>
      </c>
      <c r="Q63" s="24">
        <v>0</v>
      </c>
      <c r="R63" s="9">
        <v>0</v>
      </c>
      <c r="S63" s="9">
        <v>0</v>
      </c>
      <c r="T63" s="25">
        <f t="shared" si="115"/>
        <v>0</v>
      </c>
      <c r="U63" s="9">
        <v>0</v>
      </c>
      <c r="V63" s="9">
        <v>0</v>
      </c>
      <c r="W63" s="9">
        <v>0</v>
      </c>
      <c r="X63" s="9">
        <v>0</v>
      </c>
      <c r="Y63" s="25">
        <f t="shared" si="131"/>
        <v>0</v>
      </c>
      <c r="Z63" s="49">
        <v>0</v>
      </c>
      <c r="AA63" s="49">
        <v>0</v>
      </c>
      <c r="AB63" s="49">
        <v>0</v>
      </c>
      <c r="AC63" s="49">
        <v>0</v>
      </c>
      <c r="AD63" s="25">
        <v>28.925999999999998</v>
      </c>
      <c r="AE63" s="25">
        <f t="shared" si="132"/>
        <v>0</v>
      </c>
      <c r="AF63" s="25">
        <f t="shared" si="116"/>
        <v>0</v>
      </c>
      <c r="AG63" s="25">
        <f t="shared" si="117"/>
        <v>0</v>
      </c>
      <c r="AH63" s="25">
        <f t="shared" si="118"/>
        <v>0</v>
      </c>
      <c r="AI63" s="25">
        <f t="shared" si="119"/>
        <v>0</v>
      </c>
      <c r="AJ63" s="25">
        <f t="shared" si="120"/>
        <v>0</v>
      </c>
      <c r="AK63" s="54">
        <v>0</v>
      </c>
      <c r="AL63" s="49">
        <v>0</v>
      </c>
      <c r="AM63" s="54">
        <v>0</v>
      </c>
      <c r="AN63" s="54">
        <v>0</v>
      </c>
      <c r="AO63" s="25">
        <f t="shared" si="133"/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f t="shared" si="122"/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f t="shared" ref="AY63:AY65" si="135">SUM(AZ63:BC63)</f>
        <v>0</v>
      </c>
      <c r="AZ63" s="25">
        <v>0</v>
      </c>
      <c r="BA63" s="25">
        <v>0</v>
      </c>
      <c r="BB63" s="25">
        <v>0</v>
      </c>
      <c r="BC63" s="25">
        <v>0</v>
      </c>
    </row>
    <row r="64" spans="1:55" s="15" customFormat="1" ht="31.5" x14ac:dyDescent="0.2">
      <c r="A64" s="26" t="s">
        <v>158</v>
      </c>
      <c r="B64" s="64" t="s">
        <v>224</v>
      </c>
      <c r="C64" s="56" t="s">
        <v>161</v>
      </c>
      <c r="D64" s="25">
        <v>0</v>
      </c>
      <c r="E64" s="25">
        <f>SUM(F64:I64)</f>
        <v>0</v>
      </c>
      <c r="F64" s="25">
        <f>K64+P64+U64+Z64</f>
        <v>0</v>
      </c>
      <c r="G64" s="25">
        <f>L64+Q64+V64+AA64</f>
        <v>0</v>
      </c>
      <c r="H64" s="25">
        <f>M64+R64+W64+AB64</f>
        <v>0</v>
      </c>
      <c r="I64" s="25">
        <f>N64+S64+X64+AC64</f>
        <v>0</v>
      </c>
      <c r="J64" s="25">
        <f>SUM(K64:N64)</f>
        <v>0</v>
      </c>
      <c r="K64" s="49">
        <v>0</v>
      </c>
      <c r="L64" s="49">
        <v>0</v>
      </c>
      <c r="M64" s="49">
        <v>0</v>
      </c>
      <c r="N64" s="49">
        <v>0</v>
      </c>
      <c r="O64" s="25">
        <f>SUM(P64:S64)</f>
        <v>0</v>
      </c>
      <c r="P64" s="24">
        <v>0</v>
      </c>
      <c r="Q64" s="24">
        <v>0</v>
      </c>
      <c r="R64" s="9">
        <v>0</v>
      </c>
      <c r="S64" s="9">
        <v>0</v>
      </c>
      <c r="T64" s="25">
        <f>SUM(U64:X64)</f>
        <v>0</v>
      </c>
      <c r="U64" s="9">
        <v>0</v>
      </c>
      <c r="V64" s="9">
        <v>0</v>
      </c>
      <c r="W64" s="9">
        <v>0</v>
      </c>
      <c r="X64" s="9">
        <v>0</v>
      </c>
      <c r="Y64" s="25">
        <f>SUM(Z64:AC64)</f>
        <v>0</v>
      </c>
      <c r="Z64" s="49">
        <v>0</v>
      </c>
      <c r="AA64" s="49">
        <v>0</v>
      </c>
      <c r="AB64" s="49">
        <v>0</v>
      </c>
      <c r="AC64" s="49">
        <v>0</v>
      </c>
      <c r="AD64" s="25">
        <v>0</v>
      </c>
      <c r="AE64" s="25">
        <f>AJ64+AO64+AT64+AY64</f>
        <v>0</v>
      </c>
      <c r="AF64" s="25">
        <f>AK64+AP64+AU64+AZ64</f>
        <v>0</v>
      </c>
      <c r="AG64" s="25">
        <f>AL64+AQ64+AV64+BA64</f>
        <v>0</v>
      </c>
      <c r="AH64" s="25">
        <f>AM64+AR64+AW64+BB64</f>
        <v>0</v>
      </c>
      <c r="AI64" s="25">
        <f>AN64+AS64+AX64+BC64</f>
        <v>0</v>
      </c>
      <c r="AJ64" s="25">
        <f>AK64+AL64+AM64+AN64</f>
        <v>0</v>
      </c>
      <c r="AK64" s="54">
        <v>0</v>
      </c>
      <c r="AL64" s="49">
        <v>0</v>
      </c>
      <c r="AM64" s="54">
        <v>0</v>
      </c>
      <c r="AN64" s="54">
        <v>0</v>
      </c>
      <c r="AO64" s="25">
        <f>SUM(AP64:AS64)</f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f>SUM(AU64:AX64)</f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f>SUM(AZ64:BC64)</f>
        <v>0</v>
      </c>
      <c r="AZ64" s="25">
        <v>0</v>
      </c>
      <c r="BA64" s="25">
        <v>0</v>
      </c>
      <c r="BB64" s="25">
        <v>0</v>
      </c>
      <c r="BC64" s="25">
        <v>0</v>
      </c>
    </row>
    <row r="65" spans="1:55" s="15" customFormat="1" ht="73.5" x14ac:dyDescent="0.2">
      <c r="A65" s="26" t="s">
        <v>158</v>
      </c>
      <c r="B65" s="62" t="s">
        <v>225</v>
      </c>
      <c r="C65" s="52" t="s">
        <v>226</v>
      </c>
      <c r="D65" s="25" t="s">
        <v>103</v>
      </c>
      <c r="E65" s="25">
        <f t="shared" si="129"/>
        <v>0</v>
      </c>
      <c r="F65" s="25">
        <f t="shared" si="126"/>
        <v>0</v>
      </c>
      <c r="G65" s="25">
        <f t="shared" si="134"/>
        <v>0</v>
      </c>
      <c r="H65" s="25">
        <f t="shared" si="134"/>
        <v>0</v>
      </c>
      <c r="I65" s="25">
        <f t="shared" si="134"/>
        <v>0</v>
      </c>
      <c r="J65" s="25">
        <f t="shared" si="114"/>
        <v>0</v>
      </c>
      <c r="K65" s="49">
        <v>0</v>
      </c>
      <c r="L65" s="49">
        <v>0</v>
      </c>
      <c r="M65" s="49">
        <v>0</v>
      </c>
      <c r="N65" s="49">
        <v>0</v>
      </c>
      <c r="O65" s="25">
        <f t="shared" si="130"/>
        <v>0</v>
      </c>
      <c r="P65" s="24">
        <v>0</v>
      </c>
      <c r="Q65" s="24">
        <v>0</v>
      </c>
      <c r="R65" s="9">
        <v>0</v>
      </c>
      <c r="S65" s="9">
        <v>0</v>
      </c>
      <c r="T65" s="25">
        <f t="shared" si="115"/>
        <v>0</v>
      </c>
      <c r="U65" s="9">
        <v>0</v>
      </c>
      <c r="V65" s="9">
        <v>0</v>
      </c>
      <c r="W65" s="9">
        <v>0</v>
      </c>
      <c r="X65" s="9">
        <v>0</v>
      </c>
      <c r="Y65" s="25">
        <f t="shared" si="131"/>
        <v>0</v>
      </c>
      <c r="Z65" s="49">
        <v>0</v>
      </c>
      <c r="AA65" s="49">
        <v>0</v>
      </c>
      <c r="AB65" s="49">
        <v>0</v>
      </c>
      <c r="AC65" s="49">
        <v>0</v>
      </c>
      <c r="AD65" s="25" t="s">
        <v>103</v>
      </c>
      <c r="AE65" s="25">
        <f t="shared" si="132"/>
        <v>1.768645</v>
      </c>
      <c r="AF65" s="25">
        <f t="shared" si="116"/>
        <v>0.159326</v>
      </c>
      <c r="AG65" s="25">
        <f t="shared" si="117"/>
        <v>1.6093189999999999</v>
      </c>
      <c r="AH65" s="25">
        <f t="shared" si="118"/>
        <v>0</v>
      </c>
      <c r="AI65" s="25">
        <f t="shared" si="119"/>
        <v>0</v>
      </c>
      <c r="AJ65" s="25">
        <f t="shared" si="120"/>
        <v>1.768645</v>
      </c>
      <c r="AK65" s="54">
        <v>0.159326</v>
      </c>
      <c r="AL65" s="49">
        <v>1.6093189999999999</v>
      </c>
      <c r="AM65" s="54">
        <v>0</v>
      </c>
      <c r="AN65" s="54">
        <v>0</v>
      </c>
      <c r="AO65" s="25">
        <f t="shared" si="133"/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f t="shared" si="122"/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f t="shared" si="135"/>
        <v>0</v>
      </c>
      <c r="AZ65" s="25">
        <v>0</v>
      </c>
      <c r="BA65" s="25">
        <v>0</v>
      </c>
      <c r="BB65" s="25">
        <v>0</v>
      </c>
      <c r="BC65" s="25">
        <v>0</v>
      </c>
    </row>
    <row r="66" spans="1:55" s="29" customFormat="1" ht="42" x14ac:dyDescent="0.2">
      <c r="A66" s="1" t="s">
        <v>88</v>
      </c>
      <c r="B66" s="2" t="s">
        <v>77</v>
      </c>
      <c r="C66" s="28" t="s">
        <v>111</v>
      </c>
      <c r="D66" s="6">
        <f>SUM(D67:D72)</f>
        <v>19.078999999999997</v>
      </c>
      <c r="E66" s="6">
        <f t="shared" si="129"/>
        <v>0</v>
      </c>
      <c r="F66" s="6">
        <f t="shared" si="126"/>
        <v>0</v>
      </c>
      <c r="G66" s="6">
        <f t="shared" ref="G66:I69" si="136">L66+Q66+V66+AA66</f>
        <v>0</v>
      </c>
      <c r="H66" s="6">
        <f t="shared" si="136"/>
        <v>0</v>
      </c>
      <c r="I66" s="6">
        <f t="shared" si="136"/>
        <v>0</v>
      </c>
      <c r="J66" s="6">
        <f t="shared" ref="J66:J73" si="137">K66+L66+M66+N66</f>
        <v>0</v>
      </c>
      <c r="K66" s="10">
        <f>SUM(K67:K72)</f>
        <v>0</v>
      </c>
      <c r="L66" s="10">
        <f>SUM(L67:L72)</f>
        <v>0</v>
      </c>
      <c r="M66" s="10">
        <f>SUM(M67:M72)</f>
        <v>0</v>
      </c>
      <c r="N66" s="10">
        <f>SUM(N67:N72)</f>
        <v>0</v>
      </c>
      <c r="O66" s="6">
        <f t="shared" ref="O66:O84" si="138">SUM(P66:S66)</f>
        <v>0</v>
      </c>
      <c r="P66" s="10">
        <f>SUM(P67:P72)</f>
        <v>0</v>
      </c>
      <c r="Q66" s="10">
        <f>SUM(Q67:Q72)</f>
        <v>0</v>
      </c>
      <c r="R66" s="10">
        <f>SUM(R67:R72)</f>
        <v>0</v>
      </c>
      <c r="S66" s="10">
        <f>SUM(S67:S72)</f>
        <v>0</v>
      </c>
      <c r="T66" s="6">
        <f t="shared" ref="T66:T73" si="139">U66+V66+W66+X66</f>
        <v>0</v>
      </c>
      <c r="U66" s="10">
        <f>SUM(U67:U72)</f>
        <v>0</v>
      </c>
      <c r="V66" s="10">
        <f>SUM(V67:V72)</f>
        <v>0</v>
      </c>
      <c r="W66" s="10">
        <f>SUM(W67:W72)</f>
        <v>0</v>
      </c>
      <c r="X66" s="10">
        <f>SUM(X67:X72)</f>
        <v>0</v>
      </c>
      <c r="Y66" s="6">
        <f t="shared" si="131"/>
        <v>0</v>
      </c>
      <c r="Z66" s="10">
        <f>SUM(Z67:Z72)</f>
        <v>0</v>
      </c>
      <c r="AA66" s="10">
        <f>SUM(AA67:AA72)</f>
        <v>0</v>
      </c>
      <c r="AB66" s="10">
        <f>SUM(AB67:AB72)</f>
        <v>0</v>
      </c>
      <c r="AC66" s="10">
        <f>SUM(AC67:AC72)</f>
        <v>0</v>
      </c>
      <c r="AD66" s="6">
        <f>SUM(AD67:AD72)</f>
        <v>15.899600000000001</v>
      </c>
      <c r="AE66" s="6">
        <f t="shared" ref="AE66:AI69" si="140">AJ66+AO66+AT66+AY66</f>
        <v>0</v>
      </c>
      <c r="AF66" s="6">
        <f t="shared" si="140"/>
        <v>0</v>
      </c>
      <c r="AG66" s="6">
        <f t="shared" si="140"/>
        <v>0</v>
      </c>
      <c r="AH66" s="6">
        <f t="shared" si="140"/>
        <v>0</v>
      </c>
      <c r="AI66" s="6">
        <f t="shared" si="140"/>
        <v>0</v>
      </c>
      <c r="AJ66" s="6">
        <f t="shared" si="120"/>
        <v>0</v>
      </c>
      <c r="AK66" s="37">
        <v>0</v>
      </c>
      <c r="AL66" s="37">
        <v>0</v>
      </c>
      <c r="AM66" s="37">
        <v>0</v>
      </c>
      <c r="AN66" s="37">
        <v>0</v>
      </c>
      <c r="AO66" s="6">
        <f t="shared" ref="AO66:AO74" si="141">SUM(AP66:AS66)</f>
        <v>0</v>
      </c>
      <c r="AP66" s="6">
        <f t="shared" ref="AP66:AX66" si="142">SUM(AP67:AP72)</f>
        <v>0</v>
      </c>
      <c r="AQ66" s="6">
        <f t="shared" si="142"/>
        <v>0</v>
      </c>
      <c r="AR66" s="6">
        <f t="shared" si="142"/>
        <v>0</v>
      </c>
      <c r="AS66" s="6">
        <f t="shared" si="142"/>
        <v>0</v>
      </c>
      <c r="AT66" s="6">
        <f t="shared" si="142"/>
        <v>0</v>
      </c>
      <c r="AU66" s="6">
        <f t="shared" si="142"/>
        <v>0</v>
      </c>
      <c r="AV66" s="6">
        <f t="shared" si="142"/>
        <v>0</v>
      </c>
      <c r="AW66" s="6">
        <f t="shared" si="142"/>
        <v>0</v>
      </c>
      <c r="AX66" s="6">
        <f t="shared" si="142"/>
        <v>0</v>
      </c>
      <c r="AY66" s="6">
        <f t="shared" ref="AY66" si="143">SUM(AZ66:BA66)</f>
        <v>0</v>
      </c>
      <c r="AZ66" s="10">
        <f>SUM(AZ67:AZ72)</f>
        <v>0</v>
      </c>
      <c r="BA66" s="10">
        <f>SUM(BA67:BA72)</f>
        <v>0</v>
      </c>
      <c r="BB66" s="10">
        <f>SUM(BB67:BB72)</f>
        <v>0</v>
      </c>
      <c r="BC66" s="48">
        <f>SUM(BC67:BC72)</f>
        <v>0</v>
      </c>
    </row>
    <row r="67" spans="1:55" s="15" customFormat="1" ht="31.5" x14ac:dyDescent="0.2">
      <c r="A67" s="26" t="s">
        <v>88</v>
      </c>
      <c r="B67" s="63" t="s">
        <v>227</v>
      </c>
      <c r="C67" s="45" t="s">
        <v>228</v>
      </c>
      <c r="D67" s="25">
        <v>7.9779999999999998</v>
      </c>
      <c r="E67" s="25">
        <f t="shared" si="129"/>
        <v>0</v>
      </c>
      <c r="F67" s="25">
        <f t="shared" si="126"/>
        <v>0</v>
      </c>
      <c r="G67" s="25">
        <f t="shared" si="136"/>
        <v>0</v>
      </c>
      <c r="H67" s="25">
        <f t="shared" si="136"/>
        <v>0</v>
      </c>
      <c r="I67" s="25">
        <f t="shared" si="136"/>
        <v>0</v>
      </c>
      <c r="J67" s="25">
        <f t="shared" si="137"/>
        <v>0</v>
      </c>
      <c r="K67" s="49">
        <v>0</v>
      </c>
      <c r="L67" s="49">
        <v>0</v>
      </c>
      <c r="M67" s="49">
        <v>0</v>
      </c>
      <c r="N67" s="49">
        <v>0</v>
      </c>
      <c r="O67" s="25">
        <f t="shared" si="138"/>
        <v>0</v>
      </c>
      <c r="P67" s="9">
        <v>0</v>
      </c>
      <c r="Q67" s="9">
        <v>0</v>
      </c>
      <c r="R67" s="9">
        <v>0</v>
      </c>
      <c r="S67" s="9">
        <v>0</v>
      </c>
      <c r="T67" s="25">
        <f t="shared" si="139"/>
        <v>0</v>
      </c>
      <c r="U67" s="9">
        <v>0</v>
      </c>
      <c r="V67" s="9">
        <v>0</v>
      </c>
      <c r="W67" s="9">
        <v>0</v>
      </c>
      <c r="X67" s="9">
        <v>0</v>
      </c>
      <c r="Y67" s="25">
        <f t="shared" ref="Y67:Y73" si="144">Z67+AA67+AB67+AC67</f>
        <v>0</v>
      </c>
      <c r="Z67" s="49">
        <v>0</v>
      </c>
      <c r="AA67" s="49">
        <v>0</v>
      </c>
      <c r="AB67" s="49">
        <v>0</v>
      </c>
      <c r="AC67" s="49">
        <v>0</v>
      </c>
      <c r="AD67" s="25">
        <v>6.6479999999999997</v>
      </c>
      <c r="AE67" s="25">
        <f t="shared" si="140"/>
        <v>0</v>
      </c>
      <c r="AF67" s="25">
        <f t="shared" si="140"/>
        <v>0</v>
      </c>
      <c r="AG67" s="25">
        <f t="shared" si="140"/>
        <v>0</v>
      </c>
      <c r="AH67" s="25">
        <f t="shared" si="140"/>
        <v>0</v>
      </c>
      <c r="AI67" s="25">
        <f t="shared" si="140"/>
        <v>0</v>
      </c>
      <c r="AJ67" s="25">
        <f t="shared" si="120"/>
        <v>0</v>
      </c>
      <c r="AK67" s="54">
        <v>0</v>
      </c>
      <c r="AL67" s="49">
        <v>0</v>
      </c>
      <c r="AM67" s="54">
        <v>0</v>
      </c>
      <c r="AN67" s="54">
        <v>0</v>
      </c>
      <c r="AO67" s="25">
        <f t="shared" si="141"/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f t="shared" ref="AY67:AY72" si="145">SUM(AZ67:BC67)</f>
        <v>0</v>
      </c>
      <c r="AZ67" s="25">
        <v>0</v>
      </c>
      <c r="BA67" s="25">
        <v>0</v>
      </c>
      <c r="BB67" s="25">
        <v>0</v>
      </c>
      <c r="BC67" s="25">
        <v>0</v>
      </c>
    </row>
    <row r="68" spans="1:55" s="15" customFormat="1" ht="31.5" x14ac:dyDescent="0.2">
      <c r="A68" s="26" t="s">
        <v>102</v>
      </c>
      <c r="B68" s="63" t="s">
        <v>229</v>
      </c>
      <c r="C68" s="45" t="s">
        <v>230</v>
      </c>
      <c r="D68" s="25">
        <v>8.9659999999999993</v>
      </c>
      <c r="E68" s="25">
        <f t="shared" ref="E68:E69" si="146">SUM(F68:I68)</f>
        <v>0</v>
      </c>
      <c r="F68" s="25">
        <f t="shared" si="126"/>
        <v>0</v>
      </c>
      <c r="G68" s="25">
        <f t="shared" si="136"/>
        <v>0</v>
      </c>
      <c r="H68" s="25">
        <f t="shared" si="136"/>
        <v>0</v>
      </c>
      <c r="I68" s="25">
        <f t="shared" si="136"/>
        <v>0</v>
      </c>
      <c r="J68" s="25">
        <f t="shared" ref="J68:J69" si="147">K68+L68+M68+N68</f>
        <v>0</v>
      </c>
      <c r="K68" s="49">
        <v>0</v>
      </c>
      <c r="L68" s="49">
        <v>0</v>
      </c>
      <c r="M68" s="49">
        <v>0</v>
      </c>
      <c r="N68" s="49">
        <v>0</v>
      </c>
      <c r="O68" s="25">
        <f t="shared" ref="O68:O69" si="148">SUM(P68:S68)</f>
        <v>0</v>
      </c>
      <c r="P68" s="9">
        <v>0</v>
      </c>
      <c r="Q68" s="9">
        <v>0</v>
      </c>
      <c r="R68" s="9">
        <v>0</v>
      </c>
      <c r="S68" s="9">
        <v>0</v>
      </c>
      <c r="T68" s="25">
        <f t="shared" ref="T68:T69" si="149">U68+V68+W68+X68</f>
        <v>0</v>
      </c>
      <c r="U68" s="9">
        <v>0</v>
      </c>
      <c r="V68" s="9">
        <v>0</v>
      </c>
      <c r="W68" s="9">
        <v>0</v>
      </c>
      <c r="X68" s="9">
        <v>0</v>
      </c>
      <c r="Y68" s="25">
        <f t="shared" si="144"/>
        <v>0</v>
      </c>
      <c r="Z68" s="49">
        <v>0</v>
      </c>
      <c r="AA68" s="49">
        <v>0</v>
      </c>
      <c r="AB68" s="49">
        <v>0</v>
      </c>
      <c r="AC68" s="49">
        <v>0</v>
      </c>
      <c r="AD68" s="25">
        <v>7.4720000000000004</v>
      </c>
      <c r="AE68" s="25">
        <f t="shared" si="140"/>
        <v>0</v>
      </c>
      <c r="AF68" s="25">
        <f t="shared" si="140"/>
        <v>0</v>
      </c>
      <c r="AG68" s="25">
        <f t="shared" si="140"/>
        <v>0</v>
      </c>
      <c r="AH68" s="25">
        <f t="shared" si="140"/>
        <v>0</v>
      </c>
      <c r="AI68" s="25">
        <f t="shared" si="140"/>
        <v>0</v>
      </c>
      <c r="AJ68" s="25">
        <f t="shared" ref="AJ68:AJ69" si="150">AK68+AL68+AM68+AN68</f>
        <v>0</v>
      </c>
      <c r="AK68" s="54">
        <v>0</v>
      </c>
      <c r="AL68" s="49">
        <v>0</v>
      </c>
      <c r="AM68" s="54">
        <v>0</v>
      </c>
      <c r="AN68" s="54">
        <v>0</v>
      </c>
      <c r="AO68" s="25">
        <f t="shared" ref="AO68:AO69" si="151">SUM(AP68:AS68)</f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f t="shared" ref="AY68:AY69" si="152">SUM(AZ68:BC68)</f>
        <v>0</v>
      </c>
      <c r="AZ68" s="25">
        <v>0</v>
      </c>
      <c r="BA68" s="25">
        <v>0</v>
      </c>
      <c r="BB68" s="25">
        <v>0</v>
      </c>
      <c r="BC68" s="25">
        <v>0</v>
      </c>
    </row>
    <row r="69" spans="1:55" s="15" customFormat="1" ht="21" x14ac:dyDescent="0.2">
      <c r="A69" s="26" t="s">
        <v>102</v>
      </c>
      <c r="B69" s="63" t="s">
        <v>231</v>
      </c>
      <c r="C69" s="57" t="s">
        <v>232</v>
      </c>
      <c r="D69" s="25">
        <v>0.255</v>
      </c>
      <c r="E69" s="25">
        <f t="shared" si="146"/>
        <v>0</v>
      </c>
      <c r="F69" s="25">
        <f t="shared" si="126"/>
        <v>0</v>
      </c>
      <c r="G69" s="25">
        <f t="shared" si="136"/>
        <v>0</v>
      </c>
      <c r="H69" s="25">
        <f t="shared" si="136"/>
        <v>0</v>
      </c>
      <c r="I69" s="25">
        <f t="shared" si="136"/>
        <v>0</v>
      </c>
      <c r="J69" s="25">
        <f t="shared" si="147"/>
        <v>0</v>
      </c>
      <c r="K69" s="49">
        <v>0</v>
      </c>
      <c r="L69" s="49">
        <v>0</v>
      </c>
      <c r="M69" s="49">
        <v>0</v>
      </c>
      <c r="N69" s="49">
        <v>0</v>
      </c>
      <c r="O69" s="25">
        <f t="shared" si="148"/>
        <v>0</v>
      </c>
      <c r="P69" s="9">
        <v>0</v>
      </c>
      <c r="Q69" s="9">
        <v>0</v>
      </c>
      <c r="R69" s="9">
        <v>0</v>
      </c>
      <c r="S69" s="9">
        <v>0</v>
      </c>
      <c r="T69" s="25">
        <f t="shared" si="149"/>
        <v>0</v>
      </c>
      <c r="U69" s="9">
        <v>0</v>
      </c>
      <c r="V69" s="9">
        <v>0</v>
      </c>
      <c r="W69" s="9">
        <v>0</v>
      </c>
      <c r="X69" s="9">
        <v>0</v>
      </c>
      <c r="Y69" s="25">
        <f t="shared" si="144"/>
        <v>0</v>
      </c>
      <c r="Z69" s="49">
        <v>0</v>
      </c>
      <c r="AA69" s="49">
        <v>0</v>
      </c>
      <c r="AB69" s="49">
        <v>0</v>
      </c>
      <c r="AC69" s="49">
        <v>0</v>
      </c>
      <c r="AD69" s="25">
        <v>0.21299999999999999</v>
      </c>
      <c r="AE69" s="25">
        <f t="shared" si="140"/>
        <v>0</v>
      </c>
      <c r="AF69" s="25">
        <f t="shared" si="140"/>
        <v>0</v>
      </c>
      <c r="AG69" s="25">
        <f t="shared" si="140"/>
        <v>0</v>
      </c>
      <c r="AH69" s="25">
        <f t="shared" si="140"/>
        <v>0</v>
      </c>
      <c r="AI69" s="25">
        <f t="shared" si="140"/>
        <v>0</v>
      </c>
      <c r="AJ69" s="25">
        <f t="shared" si="150"/>
        <v>0</v>
      </c>
      <c r="AK69" s="54">
        <v>0</v>
      </c>
      <c r="AL69" s="49">
        <v>0</v>
      </c>
      <c r="AM69" s="54">
        <v>0</v>
      </c>
      <c r="AN69" s="54">
        <v>0</v>
      </c>
      <c r="AO69" s="25">
        <f t="shared" si="151"/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f t="shared" si="152"/>
        <v>0</v>
      </c>
      <c r="AZ69" s="25">
        <v>0</v>
      </c>
      <c r="BA69" s="25">
        <v>0</v>
      </c>
      <c r="BB69" s="25">
        <v>0</v>
      </c>
      <c r="BC69" s="25">
        <v>0</v>
      </c>
    </row>
    <row r="70" spans="1:55" s="15" customFormat="1" ht="21" x14ac:dyDescent="0.2">
      <c r="A70" s="26" t="s">
        <v>102</v>
      </c>
      <c r="B70" s="63" t="s">
        <v>233</v>
      </c>
      <c r="C70" s="57" t="s">
        <v>234</v>
      </c>
      <c r="D70" s="25">
        <v>0.61899999999999999</v>
      </c>
      <c r="E70" s="25">
        <f t="shared" si="129"/>
        <v>0</v>
      </c>
      <c r="F70" s="25">
        <f t="shared" ref="F70:I71" si="153">K70+P70+U70+Z70</f>
        <v>0</v>
      </c>
      <c r="G70" s="25">
        <f t="shared" si="153"/>
        <v>0</v>
      </c>
      <c r="H70" s="25">
        <f t="shared" si="153"/>
        <v>0</v>
      </c>
      <c r="I70" s="25">
        <f t="shared" si="153"/>
        <v>0</v>
      </c>
      <c r="J70" s="25">
        <f t="shared" si="137"/>
        <v>0</v>
      </c>
      <c r="K70" s="49">
        <v>0</v>
      </c>
      <c r="L70" s="49">
        <v>0</v>
      </c>
      <c r="M70" s="49">
        <v>0</v>
      </c>
      <c r="N70" s="49">
        <v>0</v>
      </c>
      <c r="O70" s="25">
        <f t="shared" si="138"/>
        <v>0</v>
      </c>
      <c r="P70" s="9">
        <v>0</v>
      </c>
      <c r="Q70" s="9">
        <v>0</v>
      </c>
      <c r="R70" s="9">
        <v>0</v>
      </c>
      <c r="S70" s="9">
        <v>0</v>
      </c>
      <c r="T70" s="25">
        <f t="shared" si="139"/>
        <v>0</v>
      </c>
      <c r="U70" s="9">
        <v>0</v>
      </c>
      <c r="V70" s="9">
        <v>0</v>
      </c>
      <c r="W70" s="9">
        <v>0</v>
      </c>
      <c r="X70" s="9">
        <v>0</v>
      </c>
      <c r="Y70" s="25">
        <f t="shared" si="144"/>
        <v>0</v>
      </c>
      <c r="Z70" s="49">
        <v>0</v>
      </c>
      <c r="AA70" s="49">
        <v>0</v>
      </c>
      <c r="AB70" s="49">
        <v>0</v>
      </c>
      <c r="AC70" s="49">
        <v>0</v>
      </c>
      <c r="AD70" s="25">
        <v>0.51580000000000004</v>
      </c>
      <c r="AE70" s="25">
        <f t="shared" ref="AE70:AI71" si="154">AJ70+AO70+AT70+AY70</f>
        <v>0</v>
      </c>
      <c r="AF70" s="25">
        <f t="shared" si="154"/>
        <v>0</v>
      </c>
      <c r="AG70" s="25">
        <f t="shared" si="154"/>
        <v>0</v>
      </c>
      <c r="AH70" s="25">
        <f t="shared" si="154"/>
        <v>0</v>
      </c>
      <c r="AI70" s="25">
        <f t="shared" si="154"/>
        <v>0</v>
      </c>
      <c r="AJ70" s="25">
        <f t="shared" si="120"/>
        <v>0</v>
      </c>
      <c r="AK70" s="54">
        <v>0</v>
      </c>
      <c r="AL70" s="49">
        <v>0</v>
      </c>
      <c r="AM70" s="54">
        <v>0</v>
      </c>
      <c r="AN70" s="54">
        <v>0</v>
      </c>
      <c r="AO70" s="25">
        <f t="shared" si="141"/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f t="shared" si="145"/>
        <v>0</v>
      </c>
      <c r="AZ70" s="25">
        <v>0</v>
      </c>
      <c r="BA70" s="25">
        <v>0</v>
      </c>
      <c r="BB70" s="25">
        <v>0</v>
      </c>
      <c r="BC70" s="25">
        <v>0</v>
      </c>
    </row>
    <row r="71" spans="1:55" s="15" customFormat="1" ht="21" x14ac:dyDescent="0.2">
      <c r="A71" s="26" t="s">
        <v>102</v>
      </c>
      <c r="B71" s="63" t="s">
        <v>235</v>
      </c>
      <c r="C71" s="57" t="s">
        <v>236</v>
      </c>
      <c r="D71" s="25">
        <v>0.61899999999999999</v>
      </c>
      <c r="E71" s="25">
        <f t="shared" si="129"/>
        <v>0</v>
      </c>
      <c r="F71" s="25">
        <f t="shared" si="153"/>
        <v>0</v>
      </c>
      <c r="G71" s="25">
        <f t="shared" si="153"/>
        <v>0</v>
      </c>
      <c r="H71" s="25">
        <f t="shared" si="153"/>
        <v>0</v>
      </c>
      <c r="I71" s="25">
        <f t="shared" si="153"/>
        <v>0</v>
      </c>
      <c r="J71" s="25">
        <f t="shared" si="137"/>
        <v>0</v>
      </c>
      <c r="K71" s="49">
        <v>0</v>
      </c>
      <c r="L71" s="49">
        <v>0</v>
      </c>
      <c r="M71" s="49">
        <v>0</v>
      </c>
      <c r="N71" s="49">
        <v>0</v>
      </c>
      <c r="O71" s="25">
        <f t="shared" si="138"/>
        <v>0</v>
      </c>
      <c r="P71" s="9">
        <v>0</v>
      </c>
      <c r="Q71" s="9">
        <v>0</v>
      </c>
      <c r="R71" s="9">
        <v>0</v>
      </c>
      <c r="S71" s="9">
        <v>0</v>
      </c>
      <c r="T71" s="25">
        <f t="shared" si="139"/>
        <v>0</v>
      </c>
      <c r="U71" s="9">
        <v>0</v>
      </c>
      <c r="V71" s="9">
        <v>0</v>
      </c>
      <c r="W71" s="9">
        <v>0</v>
      </c>
      <c r="X71" s="9">
        <v>0</v>
      </c>
      <c r="Y71" s="25">
        <f t="shared" si="144"/>
        <v>0</v>
      </c>
      <c r="Z71" s="49">
        <v>0</v>
      </c>
      <c r="AA71" s="49">
        <v>0</v>
      </c>
      <c r="AB71" s="49">
        <v>0</v>
      </c>
      <c r="AC71" s="49">
        <v>0</v>
      </c>
      <c r="AD71" s="25">
        <v>0.51580000000000004</v>
      </c>
      <c r="AE71" s="25">
        <f t="shared" si="154"/>
        <v>0</v>
      </c>
      <c r="AF71" s="25">
        <f t="shared" si="154"/>
        <v>0</v>
      </c>
      <c r="AG71" s="25">
        <f t="shared" si="154"/>
        <v>0</v>
      </c>
      <c r="AH71" s="25">
        <f t="shared" si="154"/>
        <v>0</v>
      </c>
      <c r="AI71" s="25">
        <f t="shared" si="154"/>
        <v>0</v>
      </c>
      <c r="AJ71" s="25">
        <f t="shared" si="120"/>
        <v>0</v>
      </c>
      <c r="AK71" s="54">
        <v>0</v>
      </c>
      <c r="AL71" s="49">
        <v>0</v>
      </c>
      <c r="AM71" s="54">
        <v>0</v>
      </c>
      <c r="AN71" s="54">
        <v>0</v>
      </c>
      <c r="AO71" s="25">
        <f t="shared" si="141"/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f t="shared" si="145"/>
        <v>0</v>
      </c>
      <c r="AZ71" s="25">
        <v>0</v>
      </c>
      <c r="BA71" s="25">
        <v>0</v>
      </c>
      <c r="BB71" s="25">
        <v>0</v>
      </c>
      <c r="BC71" s="25">
        <v>0</v>
      </c>
    </row>
    <row r="72" spans="1:55" s="15" customFormat="1" ht="21" x14ac:dyDescent="0.2">
      <c r="A72" s="26" t="s">
        <v>88</v>
      </c>
      <c r="B72" s="63" t="s">
        <v>237</v>
      </c>
      <c r="C72" s="57" t="s">
        <v>238</v>
      </c>
      <c r="D72" s="25">
        <v>0.64200000000000002</v>
      </c>
      <c r="E72" s="25">
        <f t="shared" si="129"/>
        <v>0</v>
      </c>
      <c r="F72" s="25">
        <f t="shared" ref="F72:I77" si="155">K72+P72+U72+Z72</f>
        <v>0</v>
      </c>
      <c r="G72" s="25">
        <f t="shared" si="155"/>
        <v>0</v>
      </c>
      <c r="H72" s="25">
        <f t="shared" si="155"/>
        <v>0</v>
      </c>
      <c r="I72" s="25">
        <f t="shared" si="155"/>
        <v>0</v>
      </c>
      <c r="J72" s="25">
        <f t="shared" si="137"/>
        <v>0</v>
      </c>
      <c r="K72" s="49">
        <v>0</v>
      </c>
      <c r="L72" s="49">
        <v>0</v>
      </c>
      <c r="M72" s="49">
        <v>0</v>
      </c>
      <c r="N72" s="49">
        <v>0</v>
      </c>
      <c r="O72" s="25">
        <f t="shared" si="138"/>
        <v>0</v>
      </c>
      <c r="P72" s="9">
        <v>0</v>
      </c>
      <c r="Q72" s="9">
        <v>0</v>
      </c>
      <c r="R72" s="9">
        <v>0</v>
      </c>
      <c r="S72" s="9">
        <v>0</v>
      </c>
      <c r="T72" s="25">
        <f t="shared" si="139"/>
        <v>0</v>
      </c>
      <c r="U72" s="9">
        <v>0</v>
      </c>
      <c r="V72" s="9">
        <v>0</v>
      </c>
      <c r="W72" s="9">
        <v>0</v>
      </c>
      <c r="X72" s="9">
        <v>0</v>
      </c>
      <c r="Y72" s="25">
        <f t="shared" si="144"/>
        <v>0</v>
      </c>
      <c r="Z72" s="49">
        <v>0</v>
      </c>
      <c r="AA72" s="49">
        <v>0</v>
      </c>
      <c r="AB72" s="49">
        <v>0</v>
      </c>
      <c r="AC72" s="49">
        <v>0</v>
      </c>
      <c r="AD72" s="25">
        <v>0.53500000000000003</v>
      </c>
      <c r="AE72" s="25">
        <f t="shared" ref="AE72:AE89" si="156">AJ72+AO72+AT72+AY72</f>
        <v>0</v>
      </c>
      <c r="AF72" s="25">
        <f t="shared" ref="AF72:AF89" si="157">AK72+AP72+AU72+AZ72</f>
        <v>0</v>
      </c>
      <c r="AG72" s="25">
        <f t="shared" ref="AG72:AG89" si="158">AL72+AQ72+AV72+BA72</f>
        <v>0</v>
      </c>
      <c r="AH72" s="25">
        <f t="shared" ref="AH72:AH89" si="159">AM72+AR72+AW72+BB72</f>
        <v>0</v>
      </c>
      <c r="AI72" s="25">
        <f t="shared" ref="AI72:AI89" si="160">AN72+AS72+AX72+BC72</f>
        <v>0</v>
      </c>
      <c r="AJ72" s="25">
        <f t="shared" si="120"/>
        <v>0</v>
      </c>
      <c r="AK72" s="54">
        <v>0</v>
      </c>
      <c r="AL72" s="49">
        <v>0</v>
      </c>
      <c r="AM72" s="54">
        <v>0</v>
      </c>
      <c r="AN72" s="54">
        <v>0</v>
      </c>
      <c r="AO72" s="25">
        <f t="shared" si="141"/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f t="shared" si="145"/>
        <v>0</v>
      </c>
      <c r="AZ72" s="25">
        <v>0</v>
      </c>
      <c r="BA72" s="25">
        <v>0</v>
      </c>
      <c r="BB72" s="25">
        <v>0</v>
      </c>
      <c r="BC72" s="25">
        <v>0</v>
      </c>
    </row>
    <row r="73" spans="1:55" s="29" customFormat="1" ht="31.5" x14ac:dyDescent="0.2">
      <c r="A73" s="1" t="s">
        <v>89</v>
      </c>
      <c r="B73" s="3" t="s">
        <v>90</v>
      </c>
      <c r="C73" s="28" t="s">
        <v>111</v>
      </c>
      <c r="D73" s="6">
        <f>SUM(D74+D83)</f>
        <v>68.911799999999999</v>
      </c>
      <c r="E73" s="6">
        <f t="shared" si="129"/>
        <v>0</v>
      </c>
      <c r="F73" s="6">
        <f t="shared" si="155"/>
        <v>0</v>
      </c>
      <c r="G73" s="6">
        <f t="shared" si="155"/>
        <v>0</v>
      </c>
      <c r="H73" s="6">
        <f t="shared" si="155"/>
        <v>0</v>
      </c>
      <c r="I73" s="6">
        <f t="shared" si="155"/>
        <v>0</v>
      </c>
      <c r="J73" s="6">
        <f t="shared" si="137"/>
        <v>0</v>
      </c>
      <c r="K73" s="10">
        <f>K74+K83</f>
        <v>0</v>
      </c>
      <c r="L73" s="10">
        <f>L74+L83</f>
        <v>0</v>
      </c>
      <c r="M73" s="10">
        <f>M74+M83</f>
        <v>0</v>
      </c>
      <c r="N73" s="10">
        <f>N74+N83</f>
        <v>0</v>
      </c>
      <c r="O73" s="6">
        <f t="shared" si="138"/>
        <v>0</v>
      </c>
      <c r="P73" s="10">
        <f>P74+P83</f>
        <v>0</v>
      </c>
      <c r="Q73" s="10">
        <f>Q74+Q83</f>
        <v>0</v>
      </c>
      <c r="R73" s="10">
        <f>R74+R83</f>
        <v>0</v>
      </c>
      <c r="S73" s="10">
        <f>S74+S83</f>
        <v>0</v>
      </c>
      <c r="T73" s="6">
        <f t="shared" si="139"/>
        <v>0</v>
      </c>
      <c r="U73" s="10">
        <f>U74+U83</f>
        <v>0</v>
      </c>
      <c r="V73" s="10">
        <f>V74+V83</f>
        <v>0</v>
      </c>
      <c r="W73" s="10">
        <f>W74+W83</f>
        <v>0</v>
      </c>
      <c r="X73" s="10">
        <f>X74+X83</f>
        <v>0</v>
      </c>
      <c r="Y73" s="6">
        <f t="shared" si="144"/>
        <v>0</v>
      </c>
      <c r="Z73" s="10">
        <f>Z74+Z83</f>
        <v>0</v>
      </c>
      <c r="AA73" s="10">
        <f>AA74+AA83</f>
        <v>0</v>
      </c>
      <c r="AB73" s="10">
        <f>AB74+AB83</f>
        <v>0</v>
      </c>
      <c r="AC73" s="10">
        <f>AC74+AC83</f>
        <v>0</v>
      </c>
      <c r="AD73" s="6">
        <f>SUM(AD74+AD83)</f>
        <v>57.427699999999994</v>
      </c>
      <c r="AE73" s="6">
        <f t="shared" si="156"/>
        <v>1.3480050000000001</v>
      </c>
      <c r="AF73" s="6">
        <f t="shared" si="157"/>
        <v>7.5514999999999999E-2</v>
      </c>
      <c r="AG73" s="6">
        <f t="shared" si="158"/>
        <v>1.2724900000000001</v>
      </c>
      <c r="AH73" s="6">
        <f t="shared" si="159"/>
        <v>0</v>
      </c>
      <c r="AI73" s="6">
        <f t="shared" si="160"/>
        <v>0</v>
      </c>
      <c r="AJ73" s="6">
        <f t="shared" si="120"/>
        <v>1.3480050000000001</v>
      </c>
      <c r="AK73" s="37">
        <f>AK74+AK83</f>
        <v>7.5514999999999999E-2</v>
      </c>
      <c r="AL73" s="10">
        <f>AL74+AL83</f>
        <v>1.2724900000000001</v>
      </c>
      <c r="AM73" s="10">
        <f>AM74+AM83</f>
        <v>0</v>
      </c>
      <c r="AN73" s="10">
        <f>AN74+AN83</f>
        <v>0</v>
      </c>
      <c r="AO73" s="10">
        <f t="shared" si="141"/>
        <v>0</v>
      </c>
      <c r="AP73" s="10">
        <f t="shared" ref="AP73:AX73" si="161">AP74+AP83</f>
        <v>0</v>
      </c>
      <c r="AQ73" s="10">
        <f t="shared" si="161"/>
        <v>0</v>
      </c>
      <c r="AR73" s="10">
        <f t="shared" si="161"/>
        <v>0</v>
      </c>
      <c r="AS73" s="10">
        <f t="shared" si="161"/>
        <v>0</v>
      </c>
      <c r="AT73" s="10">
        <f t="shared" si="161"/>
        <v>0</v>
      </c>
      <c r="AU73" s="10">
        <f t="shared" si="161"/>
        <v>0</v>
      </c>
      <c r="AV73" s="10">
        <f t="shared" si="161"/>
        <v>0</v>
      </c>
      <c r="AW73" s="10">
        <f t="shared" si="161"/>
        <v>0</v>
      </c>
      <c r="AX73" s="10">
        <f t="shared" si="161"/>
        <v>0</v>
      </c>
      <c r="AY73" s="6">
        <f t="shared" ref="AY73:AY74" si="162">SUM(AZ73:BA73)</f>
        <v>0</v>
      </c>
      <c r="AZ73" s="10">
        <f>AZ74+AZ83</f>
        <v>0</v>
      </c>
      <c r="BA73" s="10">
        <f>BA74+BA83</f>
        <v>0</v>
      </c>
      <c r="BB73" s="10">
        <f>BB74+BB83</f>
        <v>0</v>
      </c>
      <c r="BC73" s="48">
        <f>BC74+BC83</f>
        <v>0</v>
      </c>
    </row>
    <row r="74" spans="1:55" s="29" customFormat="1" ht="21" x14ac:dyDescent="0.2">
      <c r="A74" s="1" t="s">
        <v>91</v>
      </c>
      <c r="B74" s="3" t="s">
        <v>78</v>
      </c>
      <c r="C74" s="28" t="s">
        <v>111</v>
      </c>
      <c r="D74" s="6">
        <f>SUM(D75:D82)</f>
        <v>61.518799999999999</v>
      </c>
      <c r="E74" s="6">
        <f t="shared" si="129"/>
        <v>0</v>
      </c>
      <c r="F74" s="6">
        <f t="shared" si="155"/>
        <v>0</v>
      </c>
      <c r="G74" s="6">
        <f t="shared" si="155"/>
        <v>0</v>
      </c>
      <c r="H74" s="6">
        <f t="shared" si="155"/>
        <v>0</v>
      </c>
      <c r="I74" s="6">
        <f t="shared" si="155"/>
        <v>0</v>
      </c>
      <c r="J74" s="6">
        <f>SUM(K74:N74)</f>
        <v>0</v>
      </c>
      <c r="K74" s="6">
        <f>SUM(K75:K82)</f>
        <v>0</v>
      </c>
      <c r="L74" s="6">
        <f>SUM(L75:L82)</f>
        <v>0</v>
      </c>
      <c r="M74" s="6">
        <f>SUM(M75:M82)</f>
        <v>0</v>
      </c>
      <c r="N74" s="6">
        <f>SUM(N75:N82)</f>
        <v>0</v>
      </c>
      <c r="O74" s="6">
        <f t="shared" si="138"/>
        <v>0</v>
      </c>
      <c r="P74" s="10">
        <f>SUM(P75:P82)</f>
        <v>0</v>
      </c>
      <c r="Q74" s="10">
        <f>SUM(Q75:Q82)</f>
        <v>0</v>
      </c>
      <c r="R74" s="10">
        <f>SUM(R75:R82)</f>
        <v>0</v>
      </c>
      <c r="S74" s="10">
        <f>SUM(S75:S82)</f>
        <v>0</v>
      </c>
      <c r="T74" s="6">
        <f t="shared" ref="T74:T82" si="163">SUM(U74:X74)</f>
        <v>0</v>
      </c>
      <c r="U74" s="10">
        <f>SUM(U75:U82)</f>
        <v>0</v>
      </c>
      <c r="V74" s="10">
        <f>SUM(V75:V82)</f>
        <v>0</v>
      </c>
      <c r="W74" s="10">
        <f>SUM(W75:W82)</f>
        <v>0</v>
      </c>
      <c r="X74" s="10">
        <f>SUM(X75:X82)</f>
        <v>0</v>
      </c>
      <c r="Y74" s="6">
        <f>SUM(Z74:AC74)</f>
        <v>0</v>
      </c>
      <c r="Z74" s="10">
        <f>SUM(Z75:Z82)</f>
        <v>0</v>
      </c>
      <c r="AA74" s="10">
        <f>SUM(AA75:AA82)</f>
        <v>0</v>
      </c>
      <c r="AB74" s="10">
        <f>SUM(AB75:AB82)</f>
        <v>0</v>
      </c>
      <c r="AC74" s="10">
        <f>SUM(AC75:AC82)</f>
        <v>0</v>
      </c>
      <c r="AD74" s="6">
        <f>SUM(AD75:AD82)</f>
        <v>51.266799999999996</v>
      </c>
      <c r="AE74" s="6">
        <f t="shared" si="156"/>
        <v>0</v>
      </c>
      <c r="AF74" s="6">
        <f t="shared" si="157"/>
        <v>0</v>
      </c>
      <c r="AG74" s="6">
        <f t="shared" si="158"/>
        <v>0</v>
      </c>
      <c r="AH74" s="6">
        <f t="shared" si="159"/>
        <v>0</v>
      </c>
      <c r="AI74" s="6">
        <f t="shared" si="160"/>
        <v>0</v>
      </c>
      <c r="AJ74" s="6">
        <f t="shared" si="120"/>
        <v>0</v>
      </c>
      <c r="AK74" s="37">
        <v>0</v>
      </c>
      <c r="AL74" s="37">
        <v>0</v>
      </c>
      <c r="AM74" s="37">
        <v>0</v>
      </c>
      <c r="AN74" s="37">
        <v>0</v>
      </c>
      <c r="AO74" s="10">
        <f t="shared" si="141"/>
        <v>0</v>
      </c>
      <c r="AP74" s="6">
        <f t="shared" ref="AP74:AX74" si="164">SUM(AP75:AP82)</f>
        <v>0</v>
      </c>
      <c r="AQ74" s="6">
        <f t="shared" si="164"/>
        <v>0</v>
      </c>
      <c r="AR74" s="6">
        <f t="shared" si="164"/>
        <v>0</v>
      </c>
      <c r="AS74" s="6">
        <f t="shared" si="164"/>
        <v>0</v>
      </c>
      <c r="AT74" s="6">
        <f t="shared" si="164"/>
        <v>0</v>
      </c>
      <c r="AU74" s="6">
        <f t="shared" si="164"/>
        <v>0</v>
      </c>
      <c r="AV74" s="6">
        <f t="shared" si="164"/>
        <v>0</v>
      </c>
      <c r="AW74" s="6">
        <f t="shared" si="164"/>
        <v>0</v>
      </c>
      <c r="AX74" s="6">
        <f t="shared" si="164"/>
        <v>0</v>
      </c>
      <c r="AY74" s="6">
        <f t="shared" si="162"/>
        <v>0</v>
      </c>
      <c r="AZ74" s="10">
        <f>SUM(AZ75:AZ82)</f>
        <v>0</v>
      </c>
      <c r="BA74" s="10">
        <f>SUM(BA75:BA82)</f>
        <v>0</v>
      </c>
      <c r="BB74" s="10">
        <f>SUM(BB75:BB82)</f>
        <v>0</v>
      </c>
      <c r="BC74" s="48">
        <f>SUM(BC75:BC82)</f>
        <v>0</v>
      </c>
    </row>
    <row r="75" spans="1:55" s="15" customFormat="1" ht="21" x14ac:dyDescent="0.2">
      <c r="A75" s="26" t="s">
        <v>91</v>
      </c>
      <c r="B75" s="63" t="s">
        <v>239</v>
      </c>
      <c r="C75" s="55" t="s">
        <v>240</v>
      </c>
      <c r="D75" s="25">
        <v>9.6684000000000001</v>
      </c>
      <c r="E75" s="25">
        <f t="shared" si="129"/>
        <v>0</v>
      </c>
      <c r="F75" s="25">
        <f t="shared" si="155"/>
        <v>0</v>
      </c>
      <c r="G75" s="25">
        <f t="shared" si="155"/>
        <v>0</v>
      </c>
      <c r="H75" s="25">
        <f t="shared" si="155"/>
        <v>0</v>
      </c>
      <c r="I75" s="25">
        <f t="shared" si="155"/>
        <v>0</v>
      </c>
      <c r="J75" s="25">
        <f>SUM(K75:N75)</f>
        <v>0</v>
      </c>
      <c r="K75" s="49">
        <v>0</v>
      </c>
      <c r="L75" s="49">
        <v>0</v>
      </c>
      <c r="M75" s="49">
        <v>0</v>
      </c>
      <c r="N75" s="49">
        <v>0</v>
      </c>
      <c r="O75" s="25">
        <f t="shared" si="138"/>
        <v>0</v>
      </c>
      <c r="P75" s="9">
        <v>0</v>
      </c>
      <c r="Q75" s="9">
        <v>0</v>
      </c>
      <c r="R75" s="9">
        <v>0</v>
      </c>
      <c r="S75" s="9">
        <v>0</v>
      </c>
      <c r="T75" s="25">
        <f t="shared" si="163"/>
        <v>0</v>
      </c>
      <c r="U75" s="9">
        <v>0</v>
      </c>
      <c r="V75" s="9">
        <v>0</v>
      </c>
      <c r="W75" s="9">
        <v>0</v>
      </c>
      <c r="X75" s="9">
        <v>0</v>
      </c>
      <c r="Y75" s="25">
        <f>SUM(Z75:AC75)</f>
        <v>0</v>
      </c>
      <c r="Z75" s="9">
        <v>0</v>
      </c>
      <c r="AA75" s="9">
        <v>0</v>
      </c>
      <c r="AB75" s="49">
        <v>0</v>
      </c>
      <c r="AC75" s="49">
        <v>0</v>
      </c>
      <c r="AD75" s="50">
        <v>8.0570000000000004</v>
      </c>
      <c r="AE75" s="25">
        <f t="shared" si="156"/>
        <v>0</v>
      </c>
      <c r="AF75" s="25">
        <f t="shared" si="157"/>
        <v>0</v>
      </c>
      <c r="AG75" s="25">
        <f t="shared" si="158"/>
        <v>0</v>
      </c>
      <c r="AH75" s="25">
        <f t="shared" si="159"/>
        <v>0</v>
      </c>
      <c r="AI75" s="25">
        <f t="shared" si="160"/>
        <v>0</v>
      </c>
      <c r="AJ75" s="25">
        <f t="shared" si="120"/>
        <v>0</v>
      </c>
      <c r="AK75" s="54">
        <v>0</v>
      </c>
      <c r="AL75" s="49">
        <v>0</v>
      </c>
      <c r="AM75" s="54">
        <v>0</v>
      </c>
      <c r="AN75" s="54">
        <v>0</v>
      </c>
      <c r="AO75" s="25">
        <f>SUM(AP75:AR75)</f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f t="shared" ref="AY75:AY82" si="165">SUM(AZ75:BC75)</f>
        <v>0</v>
      </c>
      <c r="AZ75" s="25">
        <v>0</v>
      </c>
      <c r="BA75" s="25">
        <v>0</v>
      </c>
      <c r="BB75" s="25">
        <v>0</v>
      </c>
      <c r="BC75" s="25">
        <v>0</v>
      </c>
    </row>
    <row r="76" spans="1:55" s="15" customFormat="1" ht="21" x14ac:dyDescent="0.2">
      <c r="A76" s="26" t="s">
        <v>91</v>
      </c>
      <c r="B76" s="63" t="s">
        <v>241</v>
      </c>
      <c r="C76" s="55" t="s">
        <v>242</v>
      </c>
      <c r="D76" s="25">
        <v>3.2984</v>
      </c>
      <c r="E76" s="25">
        <f t="shared" ref="E76:E82" si="166">SUM(F76:I76)</f>
        <v>0</v>
      </c>
      <c r="F76" s="25">
        <f t="shared" si="155"/>
        <v>0</v>
      </c>
      <c r="G76" s="25">
        <f t="shared" si="155"/>
        <v>0</v>
      </c>
      <c r="H76" s="25">
        <f t="shared" si="155"/>
        <v>0</v>
      </c>
      <c r="I76" s="25">
        <f t="shared" si="155"/>
        <v>0</v>
      </c>
      <c r="J76" s="25">
        <f t="shared" ref="J76:J82" si="167">SUM(K76:N76)</f>
        <v>0</v>
      </c>
      <c r="K76" s="49">
        <v>0</v>
      </c>
      <c r="L76" s="49">
        <v>0</v>
      </c>
      <c r="M76" s="49">
        <v>0</v>
      </c>
      <c r="N76" s="49">
        <v>0</v>
      </c>
      <c r="O76" s="25">
        <f t="shared" si="138"/>
        <v>0</v>
      </c>
      <c r="P76" s="9">
        <v>0</v>
      </c>
      <c r="Q76" s="9">
        <v>0</v>
      </c>
      <c r="R76" s="9">
        <v>0</v>
      </c>
      <c r="S76" s="9">
        <v>0</v>
      </c>
      <c r="T76" s="25">
        <f t="shared" si="163"/>
        <v>0</v>
      </c>
      <c r="U76" s="9">
        <v>0</v>
      </c>
      <c r="V76" s="9">
        <v>0</v>
      </c>
      <c r="W76" s="9">
        <v>0</v>
      </c>
      <c r="X76" s="9">
        <v>0</v>
      </c>
      <c r="Y76" s="25">
        <f t="shared" ref="Y76:Y82" si="168">SUM(Z76:AC76)</f>
        <v>0</v>
      </c>
      <c r="Z76" s="9">
        <v>0</v>
      </c>
      <c r="AA76" s="9">
        <v>0</v>
      </c>
      <c r="AB76" s="49">
        <v>0</v>
      </c>
      <c r="AC76" s="49">
        <v>0</v>
      </c>
      <c r="AD76" s="50">
        <v>2.7490000000000001</v>
      </c>
      <c r="AE76" s="25">
        <f t="shared" si="156"/>
        <v>0</v>
      </c>
      <c r="AF76" s="25">
        <f t="shared" si="157"/>
        <v>0</v>
      </c>
      <c r="AG76" s="25">
        <f t="shared" si="158"/>
        <v>0</v>
      </c>
      <c r="AH76" s="25">
        <f t="shared" si="159"/>
        <v>0</v>
      </c>
      <c r="AI76" s="25">
        <f t="shared" si="160"/>
        <v>0</v>
      </c>
      <c r="AJ76" s="25">
        <f t="shared" si="120"/>
        <v>0</v>
      </c>
      <c r="AK76" s="54">
        <v>0</v>
      </c>
      <c r="AL76" s="49">
        <v>0</v>
      </c>
      <c r="AM76" s="54">
        <v>0</v>
      </c>
      <c r="AN76" s="54">
        <v>0</v>
      </c>
      <c r="AO76" s="25">
        <f>SUM(AP76:AR76)</f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f t="shared" si="165"/>
        <v>0</v>
      </c>
      <c r="AZ76" s="25">
        <v>0</v>
      </c>
      <c r="BA76" s="25">
        <v>0</v>
      </c>
      <c r="BB76" s="25">
        <v>0</v>
      </c>
      <c r="BC76" s="25">
        <v>0</v>
      </c>
    </row>
    <row r="77" spans="1:55" s="15" customFormat="1" ht="21" x14ac:dyDescent="0.2">
      <c r="A77" s="26" t="s">
        <v>91</v>
      </c>
      <c r="B77" s="63" t="s">
        <v>243</v>
      </c>
      <c r="C77" s="55" t="s">
        <v>244</v>
      </c>
      <c r="D77" s="25">
        <v>6.8769999999999998</v>
      </c>
      <c r="E77" s="25">
        <f t="shared" si="166"/>
        <v>0</v>
      </c>
      <c r="F77" s="25">
        <f t="shared" si="155"/>
        <v>0</v>
      </c>
      <c r="G77" s="25">
        <f t="shared" si="155"/>
        <v>0</v>
      </c>
      <c r="H77" s="25">
        <f t="shared" si="155"/>
        <v>0</v>
      </c>
      <c r="I77" s="25">
        <f t="shared" si="155"/>
        <v>0</v>
      </c>
      <c r="J77" s="25">
        <f t="shared" si="167"/>
        <v>0</v>
      </c>
      <c r="K77" s="49">
        <v>0</v>
      </c>
      <c r="L77" s="49">
        <v>0</v>
      </c>
      <c r="M77" s="49">
        <v>0</v>
      </c>
      <c r="N77" s="49">
        <v>0</v>
      </c>
      <c r="O77" s="25">
        <f t="shared" si="138"/>
        <v>0</v>
      </c>
      <c r="P77" s="9">
        <v>0</v>
      </c>
      <c r="Q77" s="9">
        <v>0</v>
      </c>
      <c r="R77" s="9">
        <v>0</v>
      </c>
      <c r="S77" s="9">
        <v>0</v>
      </c>
      <c r="T77" s="25">
        <f t="shared" si="163"/>
        <v>0</v>
      </c>
      <c r="U77" s="9">
        <v>0</v>
      </c>
      <c r="V77" s="9">
        <v>0</v>
      </c>
      <c r="W77" s="9">
        <v>0</v>
      </c>
      <c r="X77" s="9">
        <v>0</v>
      </c>
      <c r="Y77" s="25">
        <f t="shared" si="168"/>
        <v>0</v>
      </c>
      <c r="Z77" s="9">
        <v>0</v>
      </c>
      <c r="AA77" s="9">
        <v>0</v>
      </c>
      <c r="AB77" s="49">
        <v>0</v>
      </c>
      <c r="AC77" s="49">
        <v>0</v>
      </c>
      <c r="AD77" s="50">
        <v>5.7308000000000003</v>
      </c>
      <c r="AE77" s="25">
        <f t="shared" si="156"/>
        <v>0</v>
      </c>
      <c r="AF77" s="25">
        <f t="shared" si="157"/>
        <v>0</v>
      </c>
      <c r="AG77" s="25">
        <f t="shared" si="158"/>
        <v>0</v>
      </c>
      <c r="AH77" s="25">
        <f t="shared" si="159"/>
        <v>0</v>
      </c>
      <c r="AI77" s="25">
        <f t="shared" si="160"/>
        <v>0</v>
      </c>
      <c r="AJ77" s="25">
        <f t="shared" si="120"/>
        <v>0</v>
      </c>
      <c r="AK77" s="54">
        <v>0</v>
      </c>
      <c r="AL77" s="49">
        <v>0</v>
      </c>
      <c r="AM77" s="54">
        <v>0</v>
      </c>
      <c r="AN77" s="54">
        <v>0</v>
      </c>
      <c r="AO77" s="25">
        <f>SUM(AP77:AR77)</f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f t="shared" si="165"/>
        <v>0</v>
      </c>
      <c r="AZ77" s="25">
        <v>0</v>
      </c>
      <c r="BA77" s="25">
        <v>0</v>
      </c>
      <c r="BB77" s="25">
        <v>0</v>
      </c>
      <c r="BC77" s="25">
        <v>0</v>
      </c>
    </row>
    <row r="78" spans="1:55" s="15" customFormat="1" ht="21" x14ac:dyDescent="0.2">
      <c r="A78" s="26" t="s">
        <v>104</v>
      </c>
      <c r="B78" s="63" t="s">
        <v>245</v>
      </c>
      <c r="C78" s="55" t="s">
        <v>246</v>
      </c>
      <c r="D78" s="25">
        <v>8.4510000000000005</v>
      </c>
      <c r="E78" s="25">
        <f t="shared" si="166"/>
        <v>0</v>
      </c>
      <c r="F78" s="25">
        <v>0</v>
      </c>
      <c r="G78" s="25">
        <v>0</v>
      </c>
      <c r="H78" s="25">
        <v>0</v>
      </c>
      <c r="I78" s="25">
        <v>0</v>
      </c>
      <c r="J78" s="25">
        <f t="shared" si="167"/>
        <v>0</v>
      </c>
      <c r="K78" s="49">
        <v>0</v>
      </c>
      <c r="L78" s="49">
        <v>0</v>
      </c>
      <c r="M78" s="49">
        <v>0</v>
      </c>
      <c r="N78" s="49">
        <v>0</v>
      </c>
      <c r="O78" s="25">
        <f t="shared" si="138"/>
        <v>0</v>
      </c>
      <c r="P78" s="9">
        <v>0</v>
      </c>
      <c r="Q78" s="9">
        <v>0</v>
      </c>
      <c r="R78" s="9">
        <v>0</v>
      </c>
      <c r="S78" s="9">
        <v>0</v>
      </c>
      <c r="T78" s="25">
        <f t="shared" si="163"/>
        <v>0</v>
      </c>
      <c r="U78" s="9">
        <v>0</v>
      </c>
      <c r="V78" s="9">
        <v>0</v>
      </c>
      <c r="W78" s="9">
        <v>0</v>
      </c>
      <c r="X78" s="9">
        <v>0</v>
      </c>
      <c r="Y78" s="25">
        <f t="shared" si="168"/>
        <v>0</v>
      </c>
      <c r="Z78" s="9">
        <v>0</v>
      </c>
      <c r="AA78" s="9">
        <v>0</v>
      </c>
      <c r="AB78" s="49">
        <v>0</v>
      </c>
      <c r="AC78" s="49">
        <v>0</v>
      </c>
      <c r="AD78" s="50">
        <v>7.0430000000000001</v>
      </c>
      <c r="AE78" s="25">
        <f t="shared" si="156"/>
        <v>4.9530999999999999E-2</v>
      </c>
      <c r="AF78" s="25">
        <f t="shared" si="157"/>
        <v>0</v>
      </c>
      <c r="AG78" s="25">
        <f t="shared" si="158"/>
        <v>0</v>
      </c>
      <c r="AH78" s="25">
        <f t="shared" si="159"/>
        <v>0</v>
      </c>
      <c r="AI78" s="25">
        <f t="shared" si="160"/>
        <v>0</v>
      </c>
      <c r="AJ78" s="25">
        <v>0</v>
      </c>
      <c r="AK78" s="54">
        <v>0</v>
      </c>
      <c r="AL78" s="49">
        <v>0</v>
      </c>
      <c r="AM78" s="54">
        <v>0</v>
      </c>
      <c r="AN78" s="54">
        <v>0</v>
      </c>
      <c r="AO78" s="25">
        <v>4.9530999999999999E-2</v>
      </c>
      <c r="AP78" s="25">
        <v>0</v>
      </c>
      <c r="AQ78" s="25">
        <v>0</v>
      </c>
      <c r="AR78" s="25">
        <v>0</v>
      </c>
      <c r="AS78" s="25">
        <v>0</v>
      </c>
      <c r="AT78" s="25">
        <f>SUM(AU78:AX78)</f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f t="shared" si="165"/>
        <v>0</v>
      </c>
      <c r="AZ78" s="25">
        <v>0</v>
      </c>
      <c r="BA78" s="25">
        <v>0</v>
      </c>
      <c r="BB78" s="25">
        <v>0</v>
      </c>
      <c r="BC78" s="25">
        <v>0</v>
      </c>
    </row>
    <row r="79" spans="1:55" s="15" customFormat="1" ht="21" x14ac:dyDescent="0.2">
      <c r="A79" s="26" t="s">
        <v>91</v>
      </c>
      <c r="B79" s="63" t="s">
        <v>247</v>
      </c>
      <c r="C79" s="55" t="s">
        <v>248</v>
      </c>
      <c r="D79" s="25">
        <v>3.3479999999999999</v>
      </c>
      <c r="E79" s="25">
        <f t="shared" si="166"/>
        <v>0</v>
      </c>
      <c r="F79" s="25">
        <v>0</v>
      </c>
      <c r="G79" s="25">
        <v>0</v>
      </c>
      <c r="H79" s="25">
        <v>0</v>
      </c>
      <c r="I79" s="25">
        <v>0</v>
      </c>
      <c r="J79" s="25">
        <f t="shared" si="167"/>
        <v>0</v>
      </c>
      <c r="K79" s="49">
        <v>0</v>
      </c>
      <c r="L79" s="49">
        <v>0</v>
      </c>
      <c r="M79" s="49">
        <v>0</v>
      </c>
      <c r="N79" s="49">
        <v>0</v>
      </c>
      <c r="O79" s="25">
        <f t="shared" si="138"/>
        <v>0</v>
      </c>
      <c r="P79" s="9">
        <v>0</v>
      </c>
      <c r="Q79" s="9">
        <v>0</v>
      </c>
      <c r="R79" s="9">
        <v>0</v>
      </c>
      <c r="S79" s="9">
        <v>0</v>
      </c>
      <c r="T79" s="25">
        <f t="shared" si="163"/>
        <v>0</v>
      </c>
      <c r="U79" s="9">
        <v>0</v>
      </c>
      <c r="V79" s="9">
        <v>0</v>
      </c>
      <c r="W79" s="9">
        <v>0</v>
      </c>
      <c r="X79" s="9">
        <v>0</v>
      </c>
      <c r="Y79" s="25">
        <f t="shared" si="168"/>
        <v>0</v>
      </c>
      <c r="Z79" s="9">
        <v>0</v>
      </c>
      <c r="AA79" s="9">
        <v>0</v>
      </c>
      <c r="AB79" s="49">
        <v>0</v>
      </c>
      <c r="AC79" s="49">
        <v>0</v>
      </c>
      <c r="AD79" s="50">
        <v>2.79</v>
      </c>
      <c r="AE79" s="25">
        <f t="shared" si="156"/>
        <v>0</v>
      </c>
      <c r="AF79" s="25">
        <f t="shared" si="157"/>
        <v>0</v>
      </c>
      <c r="AG79" s="25">
        <f t="shared" si="158"/>
        <v>0</v>
      </c>
      <c r="AH79" s="25">
        <f t="shared" si="159"/>
        <v>0</v>
      </c>
      <c r="AI79" s="25">
        <f t="shared" si="160"/>
        <v>0</v>
      </c>
      <c r="AJ79" s="25">
        <v>0</v>
      </c>
      <c r="AK79" s="54">
        <v>0</v>
      </c>
      <c r="AL79" s="49">
        <v>0</v>
      </c>
      <c r="AM79" s="54">
        <v>0</v>
      </c>
      <c r="AN79" s="54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f>SUM(AU79:AX79)</f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f t="shared" si="165"/>
        <v>0</v>
      </c>
      <c r="AZ79" s="25">
        <v>0</v>
      </c>
      <c r="BA79" s="25">
        <v>0</v>
      </c>
      <c r="BB79" s="25">
        <v>0</v>
      </c>
      <c r="BC79" s="25">
        <v>0</v>
      </c>
    </row>
    <row r="80" spans="1:55" s="15" customFormat="1" ht="21" x14ac:dyDescent="0.2">
      <c r="A80" s="26" t="s">
        <v>91</v>
      </c>
      <c r="B80" s="63" t="s">
        <v>249</v>
      </c>
      <c r="C80" s="55" t="s">
        <v>250</v>
      </c>
      <c r="D80" s="25">
        <v>3.2629999999999999</v>
      </c>
      <c r="E80" s="25">
        <f t="shared" si="166"/>
        <v>0</v>
      </c>
      <c r="F80" s="25">
        <v>0</v>
      </c>
      <c r="G80" s="25">
        <v>0</v>
      </c>
      <c r="H80" s="25">
        <v>0</v>
      </c>
      <c r="I80" s="25">
        <v>0</v>
      </c>
      <c r="J80" s="25">
        <f t="shared" si="167"/>
        <v>0</v>
      </c>
      <c r="K80" s="49">
        <v>0</v>
      </c>
      <c r="L80" s="49">
        <v>0</v>
      </c>
      <c r="M80" s="49">
        <v>0</v>
      </c>
      <c r="N80" s="49">
        <v>0</v>
      </c>
      <c r="O80" s="25">
        <f t="shared" si="138"/>
        <v>0</v>
      </c>
      <c r="P80" s="9">
        <v>0</v>
      </c>
      <c r="Q80" s="9">
        <v>0</v>
      </c>
      <c r="R80" s="9">
        <v>0</v>
      </c>
      <c r="S80" s="9">
        <v>0</v>
      </c>
      <c r="T80" s="25">
        <f t="shared" si="163"/>
        <v>0</v>
      </c>
      <c r="U80" s="9">
        <v>0</v>
      </c>
      <c r="V80" s="9">
        <v>0</v>
      </c>
      <c r="W80" s="9">
        <v>0</v>
      </c>
      <c r="X80" s="9">
        <v>0</v>
      </c>
      <c r="Y80" s="25">
        <f t="shared" si="168"/>
        <v>0</v>
      </c>
      <c r="Z80" s="9">
        <v>0</v>
      </c>
      <c r="AA80" s="9">
        <v>0</v>
      </c>
      <c r="AB80" s="49">
        <v>0</v>
      </c>
      <c r="AC80" s="49">
        <v>0</v>
      </c>
      <c r="AD80" s="50">
        <v>2.7189999999999999</v>
      </c>
      <c r="AE80" s="25">
        <f t="shared" si="156"/>
        <v>0</v>
      </c>
      <c r="AF80" s="25">
        <f t="shared" si="157"/>
        <v>0</v>
      </c>
      <c r="AG80" s="25">
        <f t="shared" si="158"/>
        <v>0</v>
      </c>
      <c r="AH80" s="25">
        <f t="shared" si="159"/>
        <v>0</v>
      </c>
      <c r="AI80" s="25">
        <f t="shared" si="160"/>
        <v>0</v>
      </c>
      <c r="AJ80" s="25">
        <f t="shared" ref="AJ80:AJ89" si="169">AK80+AL80+AM80+AN80</f>
        <v>0</v>
      </c>
      <c r="AK80" s="54">
        <v>0</v>
      </c>
      <c r="AL80" s="49">
        <v>0</v>
      </c>
      <c r="AM80" s="54">
        <v>0</v>
      </c>
      <c r="AN80" s="54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f>SUM(AU80:AX80)</f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f t="shared" si="165"/>
        <v>0</v>
      </c>
      <c r="AZ80" s="25">
        <v>0</v>
      </c>
      <c r="BA80" s="25">
        <v>0</v>
      </c>
      <c r="BB80" s="25">
        <v>0</v>
      </c>
      <c r="BC80" s="25">
        <v>0</v>
      </c>
    </row>
    <row r="81" spans="1:55" s="15" customFormat="1" ht="21" x14ac:dyDescent="0.2">
      <c r="A81" s="26" t="s">
        <v>91</v>
      </c>
      <c r="B81" s="64" t="s">
        <v>105</v>
      </c>
      <c r="C81" s="55" t="s">
        <v>106</v>
      </c>
      <c r="D81" s="25">
        <v>15.278</v>
      </c>
      <c r="E81" s="25">
        <f t="shared" si="166"/>
        <v>0</v>
      </c>
      <c r="F81" s="25">
        <v>0</v>
      </c>
      <c r="G81" s="25">
        <v>0</v>
      </c>
      <c r="H81" s="25">
        <v>0</v>
      </c>
      <c r="I81" s="25">
        <v>0</v>
      </c>
      <c r="J81" s="25">
        <f t="shared" si="167"/>
        <v>0</v>
      </c>
      <c r="K81" s="49">
        <v>0</v>
      </c>
      <c r="L81" s="49">
        <v>0</v>
      </c>
      <c r="M81" s="49">
        <v>0</v>
      </c>
      <c r="N81" s="49">
        <v>0</v>
      </c>
      <c r="O81" s="25">
        <f t="shared" si="138"/>
        <v>0</v>
      </c>
      <c r="P81" s="9">
        <v>0</v>
      </c>
      <c r="Q81" s="9">
        <v>0</v>
      </c>
      <c r="R81" s="9">
        <v>0</v>
      </c>
      <c r="S81" s="9">
        <v>0</v>
      </c>
      <c r="T81" s="25">
        <f t="shared" si="163"/>
        <v>0</v>
      </c>
      <c r="U81" s="9">
        <v>0</v>
      </c>
      <c r="V81" s="9">
        <v>0</v>
      </c>
      <c r="W81" s="9">
        <v>0</v>
      </c>
      <c r="X81" s="9">
        <v>0</v>
      </c>
      <c r="Y81" s="25">
        <f t="shared" si="168"/>
        <v>0</v>
      </c>
      <c r="Z81" s="9">
        <v>0</v>
      </c>
      <c r="AA81" s="9">
        <v>0</v>
      </c>
      <c r="AB81" s="49">
        <v>0</v>
      </c>
      <c r="AC81" s="49">
        <v>0</v>
      </c>
      <c r="AD81" s="50">
        <v>12.731999999999999</v>
      </c>
      <c r="AE81" s="25">
        <f t="shared" si="156"/>
        <v>0</v>
      </c>
      <c r="AF81" s="25">
        <f t="shared" si="157"/>
        <v>0</v>
      </c>
      <c r="AG81" s="25">
        <f t="shared" si="158"/>
        <v>0</v>
      </c>
      <c r="AH81" s="25">
        <f t="shared" si="159"/>
        <v>0</v>
      </c>
      <c r="AI81" s="25">
        <f t="shared" si="160"/>
        <v>0</v>
      </c>
      <c r="AJ81" s="25">
        <f t="shared" si="169"/>
        <v>0</v>
      </c>
      <c r="AK81" s="54">
        <v>0</v>
      </c>
      <c r="AL81" s="49">
        <v>0</v>
      </c>
      <c r="AM81" s="54">
        <v>0</v>
      </c>
      <c r="AN81" s="54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f>SUM(AU81:AX81)</f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f t="shared" si="165"/>
        <v>0</v>
      </c>
      <c r="AZ81" s="25">
        <v>0</v>
      </c>
      <c r="BA81" s="25">
        <v>0</v>
      </c>
      <c r="BB81" s="25">
        <v>0</v>
      </c>
      <c r="BC81" s="25">
        <v>0</v>
      </c>
    </row>
    <row r="82" spans="1:55" s="15" customFormat="1" ht="21" x14ac:dyDescent="0.2">
      <c r="A82" s="26" t="s">
        <v>91</v>
      </c>
      <c r="B82" s="64" t="s">
        <v>107</v>
      </c>
      <c r="C82" s="55" t="s">
        <v>108</v>
      </c>
      <c r="D82" s="25">
        <v>11.335000000000001</v>
      </c>
      <c r="E82" s="25">
        <f t="shared" si="166"/>
        <v>0</v>
      </c>
      <c r="F82" s="25">
        <v>0</v>
      </c>
      <c r="G82" s="25">
        <v>0</v>
      </c>
      <c r="H82" s="25">
        <v>0</v>
      </c>
      <c r="I82" s="25">
        <v>0</v>
      </c>
      <c r="J82" s="25">
        <f t="shared" si="167"/>
        <v>0</v>
      </c>
      <c r="K82" s="49">
        <v>0</v>
      </c>
      <c r="L82" s="49">
        <v>0</v>
      </c>
      <c r="M82" s="49">
        <v>0</v>
      </c>
      <c r="N82" s="49">
        <v>0</v>
      </c>
      <c r="O82" s="25">
        <f t="shared" si="138"/>
        <v>0</v>
      </c>
      <c r="P82" s="9">
        <v>0</v>
      </c>
      <c r="Q82" s="9">
        <v>0</v>
      </c>
      <c r="R82" s="9">
        <v>0</v>
      </c>
      <c r="S82" s="9">
        <v>0</v>
      </c>
      <c r="T82" s="25">
        <f t="shared" si="163"/>
        <v>0</v>
      </c>
      <c r="U82" s="9">
        <v>0</v>
      </c>
      <c r="V82" s="9">
        <v>0</v>
      </c>
      <c r="W82" s="9">
        <v>0</v>
      </c>
      <c r="X82" s="9">
        <v>0</v>
      </c>
      <c r="Y82" s="25">
        <f t="shared" si="168"/>
        <v>0</v>
      </c>
      <c r="Z82" s="9">
        <v>0</v>
      </c>
      <c r="AA82" s="9">
        <v>0</v>
      </c>
      <c r="AB82" s="49">
        <v>0</v>
      </c>
      <c r="AC82" s="49">
        <v>0</v>
      </c>
      <c r="AD82" s="50">
        <v>9.4459999999999997</v>
      </c>
      <c r="AE82" s="25">
        <f t="shared" si="156"/>
        <v>0</v>
      </c>
      <c r="AF82" s="25">
        <f t="shared" si="157"/>
        <v>0</v>
      </c>
      <c r="AG82" s="25">
        <f t="shared" si="158"/>
        <v>0</v>
      </c>
      <c r="AH82" s="25">
        <f t="shared" si="159"/>
        <v>0</v>
      </c>
      <c r="AI82" s="25">
        <f t="shared" si="160"/>
        <v>0</v>
      </c>
      <c r="AJ82" s="25">
        <f t="shared" si="169"/>
        <v>0</v>
      </c>
      <c r="AK82" s="54">
        <v>0</v>
      </c>
      <c r="AL82" s="49">
        <v>0</v>
      </c>
      <c r="AM82" s="54">
        <v>0</v>
      </c>
      <c r="AN82" s="54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f>SUM(AU82:AX82)</f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f t="shared" si="165"/>
        <v>0</v>
      </c>
      <c r="AZ82" s="25">
        <v>0</v>
      </c>
      <c r="BA82" s="25">
        <v>0</v>
      </c>
      <c r="BB82" s="25">
        <v>0</v>
      </c>
      <c r="BC82" s="25">
        <v>0</v>
      </c>
    </row>
    <row r="83" spans="1:55" s="29" customFormat="1" ht="21" x14ac:dyDescent="0.2">
      <c r="A83" s="1" t="s">
        <v>92</v>
      </c>
      <c r="B83" s="4" t="s">
        <v>79</v>
      </c>
      <c r="C83" s="28" t="s">
        <v>111</v>
      </c>
      <c r="D83" s="6">
        <f>SUM(D84:D89)</f>
        <v>7.3929999999999998</v>
      </c>
      <c r="E83" s="6">
        <f t="shared" ref="E83:E88" si="170">SUM(F83:I83)</f>
        <v>0</v>
      </c>
      <c r="F83" s="6">
        <f t="shared" ref="F83:I85" si="171">K83+P83+U83+Z83</f>
        <v>0</v>
      </c>
      <c r="G83" s="6">
        <f t="shared" si="171"/>
        <v>0</v>
      </c>
      <c r="H83" s="6">
        <f t="shared" si="171"/>
        <v>0</v>
      </c>
      <c r="I83" s="6">
        <f t="shared" si="171"/>
        <v>0</v>
      </c>
      <c r="J83" s="6">
        <f>SUM(K83:N83)</f>
        <v>0</v>
      </c>
      <c r="K83" s="6">
        <f>SUM(K84:K89)</f>
        <v>0</v>
      </c>
      <c r="L83" s="6">
        <f>SUM(L84:L89)</f>
        <v>0</v>
      </c>
      <c r="M83" s="6">
        <f>SUM(M84:M89)</f>
        <v>0</v>
      </c>
      <c r="N83" s="6">
        <f>SUM(N84:N89)</f>
        <v>0</v>
      </c>
      <c r="O83" s="6">
        <f t="shared" si="138"/>
        <v>0</v>
      </c>
      <c r="P83" s="10">
        <f t="shared" ref="P83:X83" si="172">SUM(P84:P89)</f>
        <v>0</v>
      </c>
      <c r="Q83" s="10">
        <f t="shared" si="172"/>
        <v>0</v>
      </c>
      <c r="R83" s="10">
        <f t="shared" si="172"/>
        <v>0</v>
      </c>
      <c r="S83" s="10">
        <f t="shared" si="172"/>
        <v>0</v>
      </c>
      <c r="T83" s="6">
        <f t="shared" si="172"/>
        <v>0</v>
      </c>
      <c r="U83" s="6">
        <f t="shared" si="172"/>
        <v>0</v>
      </c>
      <c r="V83" s="6">
        <f t="shared" si="172"/>
        <v>0</v>
      </c>
      <c r="W83" s="6">
        <f t="shared" si="172"/>
        <v>0</v>
      </c>
      <c r="X83" s="6">
        <f t="shared" si="172"/>
        <v>0</v>
      </c>
      <c r="Y83" s="6">
        <f>SUM(Z83:AC83)</f>
        <v>0</v>
      </c>
      <c r="Z83" s="10">
        <f>SUM(Z84:Z89)</f>
        <v>0</v>
      </c>
      <c r="AA83" s="10">
        <f>SUM(AA84:AA89)</f>
        <v>0</v>
      </c>
      <c r="AB83" s="10">
        <f>SUM(AB84:AB89)</f>
        <v>0</v>
      </c>
      <c r="AC83" s="10">
        <f>SUM(AC84:AC89)</f>
        <v>0</v>
      </c>
      <c r="AD83" s="6">
        <f>SUM(AD84:AD89)</f>
        <v>6.1608999999999998</v>
      </c>
      <c r="AE83" s="6">
        <f t="shared" si="156"/>
        <v>1.3480050000000001</v>
      </c>
      <c r="AF83" s="6">
        <f t="shared" si="157"/>
        <v>7.5514999999999999E-2</v>
      </c>
      <c r="AG83" s="6">
        <f t="shared" si="158"/>
        <v>1.2724900000000001</v>
      </c>
      <c r="AH83" s="6">
        <f t="shared" si="159"/>
        <v>0</v>
      </c>
      <c r="AI83" s="6">
        <f t="shared" si="160"/>
        <v>0</v>
      </c>
      <c r="AJ83" s="6">
        <f t="shared" si="169"/>
        <v>1.3480050000000001</v>
      </c>
      <c r="AK83" s="10">
        <f t="shared" ref="AK83:AN83" si="173">SUM(AK84:AK89)</f>
        <v>7.5514999999999999E-2</v>
      </c>
      <c r="AL83" s="10">
        <f t="shared" si="173"/>
        <v>1.2724900000000001</v>
      </c>
      <c r="AM83" s="10">
        <f t="shared" si="173"/>
        <v>0</v>
      </c>
      <c r="AN83" s="10">
        <f t="shared" si="173"/>
        <v>0</v>
      </c>
      <c r="AO83" s="10">
        <f t="shared" ref="AO83:AO89" si="174">SUM(AP83:AS83)</f>
        <v>0</v>
      </c>
      <c r="AP83" s="6">
        <f t="shared" ref="AP83:AX83" si="175">SUM(AP84:AP89)</f>
        <v>0</v>
      </c>
      <c r="AQ83" s="6">
        <f t="shared" si="175"/>
        <v>0</v>
      </c>
      <c r="AR83" s="6">
        <f t="shared" si="175"/>
        <v>0</v>
      </c>
      <c r="AS83" s="6">
        <f t="shared" si="175"/>
        <v>0</v>
      </c>
      <c r="AT83" s="6">
        <f t="shared" si="175"/>
        <v>0</v>
      </c>
      <c r="AU83" s="6">
        <f t="shared" si="175"/>
        <v>0</v>
      </c>
      <c r="AV83" s="6">
        <f t="shared" si="175"/>
        <v>0</v>
      </c>
      <c r="AW83" s="6">
        <f t="shared" si="175"/>
        <v>0</v>
      </c>
      <c r="AX83" s="6">
        <f t="shared" si="175"/>
        <v>0</v>
      </c>
      <c r="AY83" s="6">
        <f t="shared" ref="AY83" si="176">SUM(AZ83:BA83)</f>
        <v>0</v>
      </c>
      <c r="AZ83" s="10">
        <f>SUM(AZ84:AZ89)</f>
        <v>0</v>
      </c>
      <c r="BA83" s="10">
        <f>SUM(BA84:BA89)</f>
        <v>0</v>
      </c>
      <c r="BB83" s="10">
        <f>SUM(BB84:BB89)</f>
        <v>0</v>
      </c>
      <c r="BC83" s="48">
        <f>SUM(BC84:BC89)</f>
        <v>0</v>
      </c>
    </row>
    <row r="84" spans="1:55" s="15" customFormat="1" ht="31.5" x14ac:dyDescent="0.2">
      <c r="A84" s="26" t="s">
        <v>92</v>
      </c>
      <c r="B84" s="63" t="s">
        <v>251</v>
      </c>
      <c r="C84" s="55" t="s">
        <v>252</v>
      </c>
      <c r="D84" s="25">
        <v>4.0999999999999996</v>
      </c>
      <c r="E84" s="25">
        <f t="shared" si="170"/>
        <v>0</v>
      </c>
      <c r="F84" s="25">
        <f t="shared" si="171"/>
        <v>0</v>
      </c>
      <c r="G84" s="25">
        <f t="shared" si="171"/>
        <v>0</v>
      </c>
      <c r="H84" s="25">
        <f t="shared" si="171"/>
        <v>0</v>
      </c>
      <c r="I84" s="25">
        <f t="shared" si="171"/>
        <v>0</v>
      </c>
      <c r="J84" s="25">
        <f>SUM(K84:N84)</f>
        <v>0</v>
      </c>
      <c r="K84" s="49">
        <v>0</v>
      </c>
      <c r="L84" s="49">
        <v>0</v>
      </c>
      <c r="M84" s="49">
        <v>0</v>
      </c>
      <c r="N84" s="49">
        <v>0</v>
      </c>
      <c r="O84" s="25">
        <f t="shared" si="138"/>
        <v>0</v>
      </c>
      <c r="P84" s="9">
        <v>0</v>
      </c>
      <c r="Q84" s="9">
        <v>0</v>
      </c>
      <c r="R84" s="9">
        <v>0</v>
      </c>
      <c r="S84" s="9">
        <v>0</v>
      </c>
      <c r="T84" s="25">
        <f>SUM(U84:X84)</f>
        <v>0</v>
      </c>
      <c r="U84" s="9">
        <v>0</v>
      </c>
      <c r="V84" s="9">
        <v>0</v>
      </c>
      <c r="W84" s="9">
        <v>0</v>
      </c>
      <c r="X84" s="9">
        <v>0</v>
      </c>
      <c r="Y84" s="25">
        <f>SUM(Z84:AC84)</f>
        <v>0</v>
      </c>
      <c r="Z84" s="9">
        <v>0</v>
      </c>
      <c r="AA84" s="9">
        <v>0</v>
      </c>
      <c r="AB84" s="49">
        <v>0</v>
      </c>
      <c r="AC84" s="49">
        <v>0</v>
      </c>
      <c r="AD84" s="25">
        <v>3.4167000000000001</v>
      </c>
      <c r="AE84" s="25">
        <f t="shared" si="156"/>
        <v>0</v>
      </c>
      <c r="AF84" s="25">
        <f t="shared" si="157"/>
        <v>0</v>
      </c>
      <c r="AG84" s="25">
        <f t="shared" si="158"/>
        <v>0</v>
      </c>
      <c r="AH84" s="25">
        <f t="shared" si="159"/>
        <v>0</v>
      </c>
      <c r="AI84" s="25">
        <f t="shared" si="160"/>
        <v>0</v>
      </c>
      <c r="AJ84" s="25">
        <f t="shared" si="169"/>
        <v>0</v>
      </c>
      <c r="AK84" s="54">
        <v>0</v>
      </c>
      <c r="AL84" s="49">
        <v>0</v>
      </c>
      <c r="AM84" s="54">
        <v>0</v>
      </c>
      <c r="AN84" s="54">
        <v>0</v>
      </c>
      <c r="AO84" s="11">
        <f t="shared" si="174"/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f t="shared" ref="AY84:AY89" si="177">SUM(AZ84:BC84)</f>
        <v>0</v>
      </c>
      <c r="AZ84" s="25">
        <v>0</v>
      </c>
      <c r="BA84" s="25">
        <v>0</v>
      </c>
      <c r="BB84" s="25">
        <v>0</v>
      </c>
      <c r="BC84" s="25">
        <v>0</v>
      </c>
    </row>
    <row r="85" spans="1:55" s="15" customFormat="1" ht="31.5" x14ac:dyDescent="0.2">
      <c r="A85" s="26" t="s">
        <v>92</v>
      </c>
      <c r="B85" s="63" t="s">
        <v>253</v>
      </c>
      <c r="C85" s="55" t="s">
        <v>254</v>
      </c>
      <c r="D85" s="25">
        <v>3.2930000000000001</v>
      </c>
      <c r="E85" s="25">
        <f t="shared" si="170"/>
        <v>0</v>
      </c>
      <c r="F85" s="25">
        <f t="shared" si="171"/>
        <v>0</v>
      </c>
      <c r="G85" s="25">
        <f t="shared" si="171"/>
        <v>0</v>
      </c>
      <c r="H85" s="25">
        <f t="shared" si="171"/>
        <v>0</v>
      </c>
      <c r="I85" s="25">
        <f t="shared" si="171"/>
        <v>0</v>
      </c>
      <c r="J85" s="25">
        <f t="shared" ref="J85:J89" si="178">SUM(K85:N85)</f>
        <v>0</v>
      </c>
      <c r="K85" s="49">
        <v>0</v>
      </c>
      <c r="L85" s="49">
        <v>0</v>
      </c>
      <c r="M85" s="49">
        <v>0</v>
      </c>
      <c r="N85" s="49">
        <v>0</v>
      </c>
      <c r="O85" s="25">
        <f t="shared" ref="O85:O89" si="179">SUM(P85:S85)</f>
        <v>0</v>
      </c>
      <c r="P85" s="9">
        <v>0</v>
      </c>
      <c r="Q85" s="9">
        <v>0</v>
      </c>
      <c r="R85" s="9">
        <v>0</v>
      </c>
      <c r="S85" s="9">
        <v>0</v>
      </c>
      <c r="T85" s="25">
        <f t="shared" ref="T85:T89" si="180">SUM(U85:X85)</f>
        <v>0</v>
      </c>
      <c r="U85" s="9">
        <v>0</v>
      </c>
      <c r="V85" s="9">
        <v>0</v>
      </c>
      <c r="W85" s="9">
        <v>0</v>
      </c>
      <c r="X85" s="9">
        <v>0</v>
      </c>
      <c r="Y85" s="25">
        <f t="shared" ref="Y85:Y89" si="181">SUM(Z85:AC85)</f>
        <v>0</v>
      </c>
      <c r="Z85" s="9">
        <v>0</v>
      </c>
      <c r="AA85" s="9">
        <v>0</v>
      </c>
      <c r="AB85" s="49">
        <v>0</v>
      </c>
      <c r="AC85" s="49">
        <v>0</v>
      </c>
      <c r="AD85" s="25">
        <v>2.7442000000000002</v>
      </c>
      <c r="AE85" s="25">
        <f t="shared" si="156"/>
        <v>0</v>
      </c>
      <c r="AF85" s="25">
        <f t="shared" si="157"/>
        <v>0</v>
      </c>
      <c r="AG85" s="25">
        <f t="shared" si="158"/>
        <v>0</v>
      </c>
      <c r="AH85" s="25">
        <f t="shared" si="159"/>
        <v>0</v>
      </c>
      <c r="AI85" s="25">
        <f t="shared" si="160"/>
        <v>0</v>
      </c>
      <c r="AJ85" s="25">
        <f t="shared" si="169"/>
        <v>0</v>
      </c>
      <c r="AK85" s="54">
        <v>0</v>
      </c>
      <c r="AL85" s="49">
        <v>0</v>
      </c>
      <c r="AM85" s="54">
        <v>0</v>
      </c>
      <c r="AN85" s="54">
        <v>0</v>
      </c>
      <c r="AO85" s="11">
        <f t="shared" si="174"/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f t="shared" si="177"/>
        <v>0</v>
      </c>
      <c r="AZ85" s="25">
        <v>0</v>
      </c>
      <c r="BA85" s="25">
        <v>0</v>
      </c>
      <c r="BB85" s="25">
        <v>0</v>
      </c>
      <c r="BC85" s="25">
        <v>0</v>
      </c>
    </row>
    <row r="86" spans="1:55" s="15" customFormat="1" ht="73.5" x14ac:dyDescent="0.2">
      <c r="A86" s="26" t="s">
        <v>92</v>
      </c>
      <c r="B86" s="64" t="s">
        <v>255</v>
      </c>
      <c r="C86" s="52" t="s">
        <v>256</v>
      </c>
      <c r="D86" s="25" t="s">
        <v>103</v>
      </c>
      <c r="E86" s="25">
        <f t="shared" si="170"/>
        <v>0</v>
      </c>
      <c r="F86" s="25">
        <f t="shared" ref="F86:I88" si="182">K86+P86+U86+Z86</f>
        <v>0</v>
      </c>
      <c r="G86" s="25">
        <f t="shared" si="182"/>
        <v>0</v>
      </c>
      <c r="H86" s="25">
        <f t="shared" si="182"/>
        <v>0</v>
      </c>
      <c r="I86" s="25">
        <f t="shared" si="182"/>
        <v>0</v>
      </c>
      <c r="J86" s="25">
        <f t="shared" si="178"/>
        <v>0</v>
      </c>
      <c r="K86" s="49">
        <v>0</v>
      </c>
      <c r="L86" s="49">
        <v>0</v>
      </c>
      <c r="M86" s="49">
        <v>0</v>
      </c>
      <c r="N86" s="49">
        <v>0</v>
      </c>
      <c r="O86" s="25">
        <f t="shared" si="179"/>
        <v>0</v>
      </c>
      <c r="P86" s="9">
        <v>0</v>
      </c>
      <c r="Q86" s="9">
        <v>0</v>
      </c>
      <c r="R86" s="9">
        <v>0</v>
      </c>
      <c r="S86" s="9">
        <v>0</v>
      </c>
      <c r="T86" s="25">
        <f t="shared" si="180"/>
        <v>0</v>
      </c>
      <c r="U86" s="9">
        <v>0</v>
      </c>
      <c r="V86" s="9">
        <v>0</v>
      </c>
      <c r="W86" s="9">
        <v>0</v>
      </c>
      <c r="X86" s="9">
        <v>0</v>
      </c>
      <c r="Y86" s="25">
        <f t="shared" si="181"/>
        <v>0</v>
      </c>
      <c r="Z86" s="9">
        <v>0</v>
      </c>
      <c r="AA86" s="9">
        <v>0</v>
      </c>
      <c r="AB86" s="49">
        <v>0</v>
      </c>
      <c r="AC86" s="49">
        <v>0</v>
      </c>
      <c r="AD86" s="25" t="s">
        <v>103</v>
      </c>
      <c r="AE86" s="25">
        <f t="shared" si="156"/>
        <v>0.27776099999999998</v>
      </c>
      <c r="AF86" s="25">
        <f t="shared" si="157"/>
        <v>2.2099000000000001E-2</v>
      </c>
      <c r="AG86" s="25">
        <f t="shared" si="158"/>
        <v>0.255662</v>
      </c>
      <c r="AH86" s="25">
        <f t="shared" si="159"/>
        <v>0</v>
      </c>
      <c r="AI86" s="25">
        <f t="shared" si="160"/>
        <v>0</v>
      </c>
      <c r="AJ86" s="25">
        <f t="shared" si="169"/>
        <v>0.27776099999999998</v>
      </c>
      <c r="AK86" s="54">
        <v>2.2099000000000001E-2</v>
      </c>
      <c r="AL86" s="49">
        <v>0.255662</v>
      </c>
      <c r="AM86" s="54">
        <v>0</v>
      </c>
      <c r="AN86" s="54">
        <v>0</v>
      </c>
      <c r="AO86" s="11">
        <f t="shared" si="174"/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f>SUM(AZ86:BC86)</f>
        <v>0</v>
      </c>
      <c r="AZ86" s="25">
        <v>0</v>
      </c>
      <c r="BA86" s="25">
        <v>0</v>
      </c>
      <c r="BB86" s="25">
        <v>0</v>
      </c>
      <c r="BC86" s="25">
        <v>0</v>
      </c>
    </row>
    <row r="87" spans="1:55" s="15" customFormat="1" ht="73.5" x14ac:dyDescent="0.2">
      <c r="A87" s="41" t="s">
        <v>92</v>
      </c>
      <c r="B87" s="64" t="s">
        <v>257</v>
      </c>
      <c r="C87" s="52" t="s">
        <v>258</v>
      </c>
      <c r="D87" s="25" t="s">
        <v>103</v>
      </c>
      <c r="E87" s="25">
        <f t="shared" si="170"/>
        <v>0</v>
      </c>
      <c r="F87" s="25">
        <f t="shared" si="182"/>
        <v>0</v>
      </c>
      <c r="G87" s="25">
        <f t="shared" si="182"/>
        <v>0</v>
      </c>
      <c r="H87" s="25">
        <f t="shared" si="182"/>
        <v>0</v>
      </c>
      <c r="I87" s="25">
        <f t="shared" si="182"/>
        <v>0</v>
      </c>
      <c r="J87" s="25">
        <f t="shared" si="178"/>
        <v>0</v>
      </c>
      <c r="K87" s="49">
        <v>0</v>
      </c>
      <c r="L87" s="49">
        <v>0</v>
      </c>
      <c r="M87" s="49">
        <v>0</v>
      </c>
      <c r="N87" s="49">
        <v>0</v>
      </c>
      <c r="O87" s="25">
        <f t="shared" si="179"/>
        <v>0</v>
      </c>
      <c r="P87" s="9">
        <v>0</v>
      </c>
      <c r="Q87" s="9">
        <v>0</v>
      </c>
      <c r="R87" s="9">
        <v>0</v>
      </c>
      <c r="S87" s="9">
        <v>0</v>
      </c>
      <c r="T87" s="25">
        <f t="shared" si="180"/>
        <v>0</v>
      </c>
      <c r="U87" s="9">
        <v>0</v>
      </c>
      <c r="V87" s="9">
        <v>0</v>
      </c>
      <c r="W87" s="9">
        <v>0</v>
      </c>
      <c r="X87" s="9">
        <v>0</v>
      </c>
      <c r="Y87" s="25">
        <f t="shared" si="181"/>
        <v>0</v>
      </c>
      <c r="Z87" s="9">
        <v>0</v>
      </c>
      <c r="AA87" s="9">
        <v>0</v>
      </c>
      <c r="AB87" s="49">
        <v>0</v>
      </c>
      <c r="AC87" s="49">
        <v>0</v>
      </c>
      <c r="AD87" s="25" t="s">
        <v>103</v>
      </c>
      <c r="AE87" s="25">
        <f t="shared" si="156"/>
        <v>0.35388900000000001</v>
      </c>
      <c r="AF87" s="25">
        <f t="shared" si="157"/>
        <v>2.0362999999999999E-2</v>
      </c>
      <c r="AG87" s="25">
        <f t="shared" si="158"/>
        <v>0.33352599999999999</v>
      </c>
      <c r="AH87" s="25">
        <f t="shared" si="159"/>
        <v>0</v>
      </c>
      <c r="AI87" s="25">
        <f t="shared" si="160"/>
        <v>0</v>
      </c>
      <c r="AJ87" s="25">
        <f t="shared" si="169"/>
        <v>0.35388900000000001</v>
      </c>
      <c r="AK87" s="54">
        <v>2.0362999999999999E-2</v>
      </c>
      <c r="AL87" s="49">
        <v>0.33352599999999999</v>
      </c>
      <c r="AM87" s="54">
        <v>0</v>
      </c>
      <c r="AN87" s="54">
        <v>0</v>
      </c>
      <c r="AO87" s="11">
        <f t="shared" si="174"/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f>SUM(AU87:AX87)</f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f t="shared" si="177"/>
        <v>0</v>
      </c>
      <c r="AZ87" s="25">
        <v>0</v>
      </c>
      <c r="BA87" s="25">
        <v>0</v>
      </c>
      <c r="BB87" s="25">
        <v>0</v>
      </c>
      <c r="BC87" s="25">
        <v>0</v>
      </c>
    </row>
    <row r="88" spans="1:55" s="15" customFormat="1" ht="73.5" x14ac:dyDescent="0.2">
      <c r="A88" s="41" t="s">
        <v>92</v>
      </c>
      <c r="B88" s="64" t="s">
        <v>259</v>
      </c>
      <c r="C88" s="52" t="s">
        <v>260</v>
      </c>
      <c r="D88" s="25" t="s">
        <v>103</v>
      </c>
      <c r="E88" s="25">
        <f t="shared" si="170"/>
        <v>0</v>
      </c>
      <c r="F88" s="25">
        <f t="shared" si="182"/>
        <v>0</v>
      </c>
      <c r="G88" s="25">
        <f t="shared" si="182"/>
        <v>0</v>
      </c>
      <c r="H88" s="25">
        <f t="shared" si="182"/>
        <v>0</v>
      </c>
      <c r="I88" s="25">
        <f t="shared" si="182"/>
        <v>0</v>
      </c>
      <c r="J88" s="25">
        <f t="shared" si="178"/>
        <v>0</v>
      </c>
      <c r="K88" s="49">
        <v>0</v>
      </c>
      <c r="L88" s="49">
        <v>0</v>
      </c>
      <c r="M88" s="49">
        <v>0</v>
      </c>
      <c r="N88" s="49">
        <v>0</v>
      </c>
      <c r="O88" s="25">
        <f t="shared" si="179"/>
        <v>0</v>
      </c>
      <c r="P88" s="9">
        <v>0</v>
      </c>
      <c r="Q88" s="9">
        <v>0</v>
      </c>
      <c r="R88" s="9">
        <v>0</v>
      </c>
      <c r="S88" s="9">
        <v>0</v>
      </c>
      <c r="T88" s="25">
        <f t="shared" si="180"/>
        <v>0</v>
      </c>
      <c r="U88" s="9">
        <v>0</v>
      </c>
      <c r="V88" s="9">
        <v>0</v>
      </c>
      <c r="W88" s="9">
        <v>0</v>
      </c>
      <c r="X88" s="9">
        <v>0</v>
      </c>
      <c r="Y88" s="25">
        <f t="shared" si="181"/>
        <v>0</v>
      </c>
      <c r="Z88" s="9">
        <v>0</v>
      </c>
      <c r="AA88" s="9">
        <v>0</v>
      </c>
      <c r="AB88" s="49">
        <v>0</v>
      </c>
      <c r="AC88" s="49">
        <v>0</v>
      </c>
      <c r="AD88" s="25" t="s">
        <v>103</v>
      </c>
      <c r="AE88" s="25">
        <f t="shared" si="156"/>
        <v>0.362232</v>
      </c>
      <c r="AF88" s="25">
        <f t="shared" si="157"/>
        <v>2.0926E-2</v>
      </c>
      <c r="AG88" s="25">
        <f t="shared" si="158"/>
        <v>0.341306</v>
      </c>
      <c r="AH88" s="25">
        <f t="shared" si="159"/>
        <v>0</v>
      </c>
      <c r="AI88" s="25">
        <f t="shared" si="160"/>
        <v>0</v>
      </c>
      <c r="AJ88" s="25">
        <f t="shared" si="169"/>
        <v>0.362232</v>
      </c>
      <c r="AK88" s="54">
        <v>2.0926E-2</v>
      </c>
      <c r="AL88" s="54">
        <v>0.341306</v>
      </c>
      <c r="AM88" s="54">
        <f>AM90</f>
        <v>0</v>
      </c>
      <c r="AN88" s="54">
        <f>AN90</f>
        <v>0</v>
      </c>
      <c r="AO88" s="11">
        <f t="shared" si="174"/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f>SUM(AU88:AX88)</f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f t="shared" si="177"/>
        <v>0</v>
      </c>
      <c r="AZ88" s="25">
        <v>0</v>
      </c>
      <c r="BA88" s="25">
        <v>0</v>
      </c>
      <c r="BB88" s="25">
        <v>0</v>
      </c>
      <c r="BC88" s="25">
        <v>0</v>
      </c>
    </row>
    <row r="89" spans="1:55" s="15" customFormat="1" ht="73.5" x14ac:dyDescent="0.2">
      <c r="A89" s="41" t="s">
        <v>92</v>
      </c>
      <c r="B89" s="64" t="s">
        <v>261</v>
      </c>
      <c r="C89" s="52" t="s">
        <v>262</v>
      </c>
      <c r="D89" s="25" t="s">
        <v>103</v>
      </c>
      <c r="E89" s="25">
        <v>0</v>
      </c>
      <c r="F89" s="25">
        <f t="shared" ref="F89" si="183">K89+P89+U89+Z89</f>
        <v>0</v>
      </c>
      <c r="G89" s="25">
        <f t="shared" ref="G89" si="184">L89+Q89+V89+AA89</f>
        <v>0</v>
      </c>
      <c r="H89" s="25">
        <f t="shared" ref="H89" si="185">M89+R89+W89+AB89</f>
        <v>0</v>
      </c>
      <c r="I89" s="25">
        <f t="shared" ref="I89" si="186">N89+S89+X89+AC89</f>
        <v>0</v>
      </c>
      <c r="J89" s="25">
        <f t="shared" si="178"/>
        <v>0</v>
      </c>
      <c r="K89" s="49">
        <v>0</v>
      </c>
      <c r="L89" s="49">
        <v>0</v>
      </c>
      <c r="M89" s="49">
        <v>0</v>
      </c>
      <c r="N89" s="49">
        <v>0</v>
      </c>
      <c r="O89" s="25">
        <f t="shared" si="179"/>
        <v>0</v>
      </c>
      <c r="P89" s="9">
        <v>0</v>
      </c>
      <c r="Q89" s="9">
        <v>0</v>
      </c>
      <c r="R89" s="9">
        <v>0</v>
      </c>
      <c r="S89" s="9">
        <v>0</v>
      </c>
      <c r="T89" s="25">
        <f t="shared" si="180"/>
        <v>0</v>
      </c>
      <c r="U89" s="9">
        <v>0</v>
      </c>
      <c r="V89" s="9">
        <v>0</v>
      </c>
      <c r="W89" s="9">
        <v>0</v>
      </c>
      <c r="X89" s="9">
        <v>0</v>
      </c>
      <c r="Y89" s="25">
        <f t="shared" si="181"/>
        <v>0</v>
      </c>
      <c r="Z89" s="9">
        <v>0</v>
      </c>
      <c r="AA89" s="9">
        <v>0</v>
      </c>
      <c r="AB89" s="49">
        <v>0</v>
      </c>
      <c r="AC89" s="49">
        <v>0</v>
      </c>
      <c r="AD89" s="25" t="s">
        <v>103</v>
      </c>
      <c r="AE89" s="25">
        <f t="shared" si="156"/>
        <v>0.35412300000000002</v>
      </c>
      <c r="AF89" s="25">
        <f t="shared" si="157"/>
        <v>1.2127000000000001E-2</v>
      </c>
      <c r="AG89" s="25">
        <f t="shared" si="158"/>
        <v>0.34199600000000002</v>
      </c>
      <c r="AH89" s="25">
        <f t="shared" si="159"/>
        <v>0</v>
      </c>
      <c r="AI89" s="25">
        <f t="shared" si="160"/>
        <v>0</v>
      </c>
      <c r="AJ89" s="25">
        <f t="shared" si="169"/>
        <v>0.35412300000000002</v>
      </c>
      <c r="AK89" s="54">
        <v>1.2127000000000001E-2</v>
      </c>
      <c r="AL89" s="54">
        <v>0.34199600000000002</v>
      </c>
      <c r="AM89" s="54">
        <v>0</v>
      </c>
      <c r="AN89" s="54">
        <v>0</v>
      </c>
      <c r="AO89" s="11">
        <f t="shared" si="174"/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f>SUM(AU89:AX89)</f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f t="shared" si="177"/>
        <v>0</v>
      </c>
      <c r="AZ89" s="25">
        <v>0</v>
      </c>
      <c r="BA89" s="25">
        <v>0</v>
      </c>
      <c r="BB89" s="25">
        <v>0</v>
      </c>
      <c r="BC89" s="25">
        <v>0</v>
      </c>
    </row>
    <row r="90" spans="1:55" s="29" customFormat="1" ht="21" x14ac:dyDescent="0.2">
      <c r="A90" s="1" t="s">
        <v>93</v>
      </c>
      <c r="B90" s="2" t="s">
        <v>94</v>
      </c>
      <c r="C90" s="28" t="s">
        <v>111</v>
      </c>
      <c r="D90" s="6">
        <f>D91</f>
        <v>120.346</v>
      </c>
      <c r="E90" s="6">
        <f>SUM(F90:I90)</f>
        <v>0</v>
      </c>
      <c r="F90" s="6">
        <f t="shared" ref="F90:I92" si="187">K90+P90+U90+Z90</f>
        <v>0</v>
      </c>
      <c r="G90" s="6">
        <f t="shared" si="187"/>
        <v>0</v>
      </c>
      <c r="H90" s="6">
        <f t="shared" si="187"/>
        <v>0</v>
      </c>
      <c r="I90" s="6">
        <f t="shared" si="187"/>
        <v>0</v>
      </c>
      <c r="J90" s="6">
        <f>K90+L90+M90+N90</f>
        <v>0</v>
      </c>
      <c r="K90" s="10">
        <f t="shared" ref="K90:N91" si="188">K91</f>
        <v>0</v>
      </c>
      <c r="L90" s="10">
        <f t="shared" si="188"/>
        <v>0</v>
      </c>
      <c r="M90" s="10">
        <f t="shared" si="188"/>
        <v>0</v>
      </c>
      <c r="N90" s="10">
        <f t="shared" si="188"/>
        <v>0</v>
      </c>
      <c r="O90" s="6">
        <f>SUM(P90:S90)</f>
        <v>0</v>
      </c>
      <c r="P90" s="10">
        <f>P92</f>
        <v>0</v>
      </c>
      <c r="Q90" s="10">
        <f>Q92</f>
        <v>0</v>
      </c>
      <c r="R90" s="10">
        <f>R92</f>
        <v>0</v>
      </c>
      <c r="S90" s="10">
        <f>S92</f>
        <v>0</v>
      </c>
      <c r="T90" s="10">
        <f t="shared" ref="T90:AC90" si="189">T92</f>
        <v>0</v>
      </c>
      <c r="U90" s="10">
        <f t="shared" si="189"/>
        <v>0</v>
      </c>
      <c r="V90" s="10">
        <f t="shared" si="189"/>
        <v>0</v>
      </c>
      <c r="W90" s="10">
        <f t="shared" si="189"/>
        <v>0</v>
      </c>
      <c r="X90" s="10">
        <f t="shared" si="189"/>
        <v>0</v>
      </c>
      <c r="Y90" s="10">
        <f t="shared" si="189"/>
        <v>0</v>
      </c>
      <c r="Z90" s="10">
        <f t="shared" si="189"/>
        <v>0</v>
      </c>
      <c r="AA90" s="10">
        <f t="shared" si="189"/>
        <v>0</v>
      </c>
      <c r="AB90" s="10">
        <f t="shared" si="189"/>
        <v>0</v>
      </c>
      <c r="AC90" s="10">
        <f t="shared" si="189"/>
        <v>0</v>
      </c>
      <c r="AD90" s="6">
        <f>AD91</f>
        <v>100.288</v>
      </c>
      <c r="AE90" s="6">
        <f t="shared" ref="AE90:AI92" si="190">AJ90+AO90+AT90+AY90</f>
        <v>0</v>
      </c>
      <c r="AF90" s="6">
        <f t="shared" si="190"/>
        <v>0</v>
      </c>
      <c r="AG90" s="6">
        <f t="shared" si="190"/>
        <v>0</v>
      </c>
      <c r="AH90" s="6">
        <f t="shared" si="190"/>
        <v>0</v>
      </c>
      <c r="AI90" s="6">
        <f t="shared" si="190"/>
        <v>0</v>
      </c>
      <c r="AJ90" s="6">
        <f>AK90+AL90+AM90+AN90</f>
        <v>0</v>
      </c>
      <c r="AK90" s="37">
        <f>AK92</f>
        <v>0</v>
      </c>
      <c r="AL90" s="37">
        <f>AL92</f>
        <v>0</v>
      </c>
      <c r="AM90" s="37">
        <f>AM92</f>
        <v>0</v>
      </c>
      <c r="AN90" s="37">
        <f>AN92</f>
        <v>0</v>
      </c>
      <c r="AO90" s="6">
        <f>SUM(AP90:AS90)</f>
        <v>0</v>
      </c>
      <c r="AP90" s="6">
        <f t="shared" ref="AP90:AX91" si="191">AP91</f>
        <v>0</v>
      </c>
      <c r="AQ90" s="6">
        <f t="shared" si="191"/>
        <v>0</v>
      </c>
      <c r="AR90" s="6">
        <f t="shared" si="191"/>
        <v>0</v>
      </c>
      <c r="AS90" s="6">
        <f t="shared" si="191"/>
        <v>0</v>
      </c>
      <c r="AT90" s="6">
        <f t="shared" si="191"/>
        <v>0</v>
      </c>
      <c r="AU90" s="6">
        <f t="shared" si="191"/>
        <v>0</v>
      </c>
      <c r="AV90" s="6">
        <f t="shared" si="191"/>
        <v>0</v>
      </c>
      <c r="AW90" s="6">
        <f t="shared" si="191"/>
        <v>0</v>
      </c>
      <c r="AX90" s="6">
        <f t="shared" si="191"/>
        <v>0</v>
      </c>
      <c r="AY90" s="6">
        <f t="shared" ref="AY90:AY91" si="192">SUM(AZ90:BA90)</f>
        <v>0</v>
      </c>
      <c r="AZ90" s="10">
        <f t="shared" ref="AZ90:BC90" si="193">AZ92</f>
        <v>0</v>
      </c>
      <c r="BA90" s="10">
        <f t="shared" si="193"/>
        <v>0</v>
      </c>
      <c r="BB90" s="10">
        <f t="shared" si="193"/>
        <v>0</v>
      </c>
      <c r="BC90" s="48">
        <f t="shared" si="193"/>
        <v>0</v>
      </c>
    </row>
    <row r="91" spans="1:55" s="29" customFormat="1" ht="21" x14ac:dyDescent="0.2">
      <c r="A91" s="1" t="s">
        <v>95</v>
      </c>
      <c r="B91" s="2" t="s">
        <v>162</v>
      </c>
      <c r="C91" s="28" t="s">
        <v>111</v>
      </c>
      <c r="D91" s="6">
        <f>D92</f>
        <v>120.346</v>
      </c>
      <c r="E91" s="6">
        <f>SUM(F91:I91)</f>
        <v>0</v>
      </c>
      <c r="F91" s="6">
        <f t="shared" si="187"/>
        <v>0</v>
      </c>
      <c r="G91" s="6">
        <f t="shared" si="187"/>
        <v>0</v>
      </c>
      <c r="H91" s="6">
        <f t="shared" si="187"/>
        <v>0</v>
      </c>
      <c r="I91" s="6">
        <f t="shared" si="187"/>
        <v>0</v>
      </c>
      <c r="J91" s="6">
        <f>K91+L91+M91+N91</f>
        <v>0</v>
      </c>
      <c r="K91" s="10">
        <f t="shared" si="188"/>
        <v>0</v>
      </c>
      <c r="L91" s="10">
        <f t="shared" si="188"/>
        <v>0</v>
      </c>
      <c r="M91" s="10">
        <f t="shared" si="188"/>
        <v>0</v>
      </c>
      <c r="N91" s="10">
        <f t="shared" si="188"/>
        <v>0</v>
      </c>
      <c r="O91" s="6">
        <f>SUM(P91:S91)</f>
        <v>0</v>
      </c>
      <c r="P91" s="10">
        <f>P92</f>
        <v>0</v>
      </c>
      <c r="Q91" s="10">
        <f>Q92</f>
        <v>0</v>
      </c>
      <c r="R91" s="10">
        <f>R92</f>
        <v>0</v>
      </c>
      <c r="S91" s="10">
        <f>S92</f>
        <v>0</v>
      </c>
      <c r="T91" s="6">
        <f>U91+V91+W91+X91</f>
        <v>0</v>
      </c>
      <c r="U91" s="10">
        <f>U92</f>
        <v>0</v>
      </c>
      <c r="V91" s="10">
        <v>0</v>
      </c>
      <c r="W91" s="10">
        <f>W92</f>
        <v>0</v>
      </c>
      <c r="X91" s="10">
        <f>X92</f>
        <v>0</v>
      </c>
      <c r="Y91" s="6">
        <f>Z91+AA91+AB91+AC91</f>
        <v>0</v>
      </c>
      <c r="Z91" s="10">
        <f>Z92</f>
        <v>0</v>
      </c>
      <c r="AA91" s="10">
        <f>AA92</f>
        <v>0</v>
      </c>
      <c r="AB91" s="10">
        <f>AB92</f>
        <v>0</v>
      </c>
      <c r="AC91" s="10">
        <f>AC92</f>
        <v>0</v>
      </c>
      <c r="AD91" s="6">
        <f>AD92</f>
        <v>100.288</v>
      </c>
      <c r="AE91" s="6">
        <f t="shared" si="190"/>
        <v>0</v>
      </c>
      <c r="AF91" s="6">
        <f t="shared" si="190"/>
        <v>0</v>
      </c>
      <c r="AG91" s="6">
        <f t="shared" si="190"/>
        <v>0</v>
      </c>
      <c r="AH91" s="6">
        <f t="shared" si="190"/>
        <v>0</v>
      </c>
      <c r="AI91" s="6">
        <f t="shared" si="190"/>
        <v>0</v>
      </c>
      <c r="AJ91" s="6">
        <f>AK91+AL91+AM91+AN91</f>
        <v>0</v>
      </c>
      <c r="AK91" s="37">
        <f>AK92</f>
        <v>0</v>
      </c>
      <c r="AL91" s="37">
        <f>AL92</f>
        <v>0</v>
      </c>
      <c r="AM91" s="37">
        <f>AM92</f>
        <v>0</v>
      </c>
      <c r="AN91" s="37">
        <f>AN92</f>
        <v>0</v>
      </c>
      <c r="AO91" s="6">
        <f>SUM(AP91:AS91)</f>
        <v>0</v>
      </c>
      <c r="AP91" s="6">
        <f t="shared" si="191"/>
        <v>0</v>
      </c>
      <c r="AQ91" s="6">
        <f t="shared" si="191"/>
        <v>0</v>
      </c>
      <c r="AR91" s="6">
        <f t="shared" si="191"/>
        <v>0</v>
      </c>
      <c r="AS91" s="6">
        <f t="shared" si="191"/>
        <v>0</v>
      </c>
      <c r="AT91" s="6">
        <f t="shared" si="191"/>
        <v>0</v>
      </c>
      <c r="AU91" s="6">
        <f t="shared" si="191"/>
        <v>0</v>
      </c>
      <c r="AV91" s="6">
        <f t="shared" si="191"/>
        <v>0</v>
      </c>
      <c r="AW91" s="6">
        <f t="shared" si="191"/>
        <v>0</v>
      </c>
      <c r="AX91" s="6">
        <f t="shared" si="191"/>
        <v>0</v>
      </c>
      <c r="AY91" s="6">
        <f t="shared" si="192"/>
        <v>0</v>
      </c>
      <c r="AZ91" s="10">
        <f>AZ92</f>
        <v>0</v>
      </c>
      <c r="BA91" s="10">
        <f>BA92</f>
        <v>0</v>
      </c>
      <c r="BB91" s="10">
        <f>BB92</f>
        <v>0</v>
      </c>
      <c r="BC91" s="48">
        <f>BC92</f>
        <v>0</v>
      </c>
    </row>
    <row r="92" spans="1:55" s="15" customFormat="1" ht="42" x14ac:dyDescent="0.2">
      <c r="A92" s="26" t="s">
        <v>95</v>
      </c>
      <c r="B92" s="30" t="s">
        <v>80</v>
      </c>
      <c r="C92" s="45" t="s">
        <v>100</v>
      </c>
      <c r="D92" s="25">
        <v>120.346</v>
      </c>
      <c r="E92" s="25">
        <f>SUM(F92:I92)</f>
        <v>0</v>
      </c>
      <c r="F92" s="25">
        <f t="shared" si="187"/>
        <v>0</v>
      </c>
      <c r="G92" s="25">
        <f t="shared" si="187"/>
        <v>0</v>
      </c>
      <c r="H92" s="25">
        <f t="shared" si="187"/>
        <v>0</v>
      </c>
      <c r="I92" s="25">
        <f t="shared" si="187"/>
        <v>0</v>
      </c>
      <c r="J92" s="25">
        <f>K92+L92+M92+N92</f>
        <v>0</v>
      </c>
      <c r="K92" s="49">
        <v>0</v>
      </c>
      <c r="L92" s="49">
        <v>0</v>
      </c>
      <c r="M92" s="49">
        <v>0</v>
      </c>
      <c r="N92" s="49">
        <v>0</v>
      </c>
      <c r="O92" s="25">
        <f>SUM(P92:S92)</f>
        <v>0</v>
      </c>
      <c r="P92" s="9">
        <v>0</v>
      </c>
      <c r="Q92" s="9">
        <v>0</v>
      </c>
      <c r="R92" s="9">
        <v>0</v>
      </c>
      <c r="S92" s="9">
        <v>0</v>
      </c>
      <c r="T92" s="25">
        <f>U92+V92+W92+X92</f>
        <v>0</v>
      </c>
      <c r="U92" s="9">
        <v>0</v>
      </c>
      <c r="V92" s="9">
        <v>0</v>
      </c>
      <c r="W92" s="9">
        <v>0</v>
      </c>
      <c r="X92" s="9">
        <v>0</v>
      </c>
      <c r="Y92" s="25">
        <f>Z92+AA92+AB92+AC92</f>
        <v>0</v>
      </c>
      <c r="Z92" s="9">
        <v>0</v>
      </c>
      <c r="AA92" s="9">
        <v>0</v>
      </c>
      <c r="AB92" s="49">
        <v>0</v>
      </c>
      <c r="AC92" s="49">
        <v>0</v>
      </c>
      <c r="AD92" s="25">
        <v>100.288</v>
      </c>
      <c r="AE92" s="25">
        <f t="shared" si="190"/>
        <v>0</v>
      </c>
      <c r="AF92" s="25">
        <f t="shared" si="190"/>
        <v>0</v>
      </c>
      <c r="AG92" s="25">
        <f t="shared" si="190"/>
        <v>0</v>
      </c>
      <c r="AH92" s="25">
        <f t="shared" si="190"/>
        <v>0</v>
      </c>
      <c r="AI92" s="25">
        <f t="shared" si="190"/>
        <v>0</v>
      </c>
      <c r="AJ92" s="25">
        <f>AK92+AL92+AM92+AN92</f>
        <v>0</v>
      </c>
      <c r="AK92" s="54">
        <v>0</v>
      </c>
      <c r="AL92" s="49">
        <v>0</v>
      </c>
      <c r="AM92" s="54">
        <v>0</v>
      </c>
      <c r="AN92" s="54">
        <v>0</v>
      </c>
      <c r="AO92" s="25">
        <f>SUM(AP92:AS92)</f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f t="shared" ref="AY92" si="194">SUM(AZ92:BC92)</f>
        <v>0</v>
      </c>
      <c r="AZ92" s="25">
        <v>0</v>
      </c>
      <c r="BA92" s="25">
        <v>0</v>
      </c>
      <c r="BB92" s="25">
        <v>0</v>
      </c>
      <c r="BC92" s="25">
        <v>0</v>
      </c>
    </row>
    <row r="93" spans="1:55" s="15" customFormat="1" ht="21" x14ac:dyDescent="0.2">
      <c r="A93" s="1" t="s">
        <v>163</v>
      </c>
      <c r="B93" s="2" t="s">
        <v>164</v>
      </c>
      <c r="C93" s="28" t="s">
        <v>111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</row>
    <row r="94" spans="1:55" s="15" customFormat="1" ht="21" x14ac:dyDescent="0.2">
      <c r="A94" s="1" t="s">
        <v>165</v>
      </c>
      <c r="B94" s="2" t="s">
        <v>166</v>
      </c>
      <c r="C94" s="28" t="s">
        <v>111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</row>
    <row r="95" spans="1:55" s="15" customFormat="1" ht="31.5" x14ac:dyDescent="0.2">
      <c r="A95" s="1" t="s">
        <v>167</v>
      </c>
      <c r="B95" s="2" t="s">
        <v>168</v>
      </c>
      <c r="C95" s="28" t="s">
        <v>111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</row>
    <row r="96" spans="1:55" s="15" customFormat="1" ht="31.5" x14ac:dyDescent="0.2">
      <c r="A96" s="1" t="s">
        <v>169</v>
      </c>
      <c r="B96" s="2" t="s">
        <v>170</v>
      </c>
      <c r="C96" s="28" t="s">
        <v>111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</row>
    <row r="97" spans="1:55" s="15" customFormat="1" ht="31.5" x14ac:dyDescent="0.2">
      <c r="A97" s="1" t="s">
        <v>171</v>
      </c>
      <c r="B97" s="2" t="s">
        <v>172</v>
      </c>
      <c r="C97" s="28" t="s">
        <v>111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</row>
    <row r="98" spans="1:55" s="15" customFormat="1" ht="31.5" x14ac:dyDescent="0.2">
      <c r="A98" s="1" t="s">
        <v>173</v>
      </c>
      <c r="B98" s="2" t="s">
        <v>174</v>
      </c>
      <c r="C98" s="28" t="s">
        <v>111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</row>
    <row r="99" spans="1:55" s="15" customFormat="1" ht="31.5" x14ac:dyDescent="0.2">
      <c r="A99" s="1" t="s">
        <v>175</v>
      </c>
      <c r="B99" s="2" t="s">
        <v>176</v>
      </c>
      <c r="C99" s="28" t="s">
        <v>111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</row>
    <row r="100" spans="1:55" s="15" customFormat="1" ht="31.5" x14ac:dyDescent="0.2">
      <c r="A100" s="1" t="s">
        <v>177</v>
      </c>
      <c r="B100" s="2" t="s">
        <v>178</v>
      </c>
      <c r="C100" s="28" t="s">
        <v>111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</row>
    <row r="101" spans="1:55" s="15" customFormat="1" ht="21" x14ac:dyDescent="0.2">
      <c r="A101" s="1" t="s">
        <v>179</v>
      </c>
      <c r="B101" s="2" t="s">
        <v>180</v>
      </c>
      <c r="C101" s="28" t="s">
        <v>111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</row>
    <row r="102" spans="1:55" s="15" customFormat="1" ht="31.5" x14ac:dyDescent="0.2">
      <c r="A102" s="1" t="s">
        <v>181</v>
      </c>
      <c r="B102" s="2" t="s">
        <v>182</v>
      </c>
      <c r="C102" s="28" t="s">
        <v>111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</row>
    <row r="103" spans="1:55" s="15" customFormat="1" ht="42" x14ac:dyDescent="0.2">
      <c r="A103" s="1" t="s">
        <v>183</v>
      </c>
      <c r="B103" s="2" t="s">
        <v>115</v>
      </c>
      <c r="C103" s="28" t="s">
        <v>111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</row>
    <row r="104" spans="1:55" s="15" customFormat="1" ht="42" x14ac:dyDescent="0.2">
      <c r="A104" s="1" t="s">
        <v>184</v>
      </c>
      <c r="B104" s="2" t="s">
        <v>185</v>
      </c>
      <c r="C104" s="28" t="s">
        <v>111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</row>
    <row r="105" spans="1:55" s="15" customFormat="1" ht="31.5" x14ac:dyDescent="0.2">
      <c r="A105" s="1" t="s">
        <v>186</v>
      </c>
      <c r="B105" s="2" t="s">
        <v>187</v>
      </c>
      <c r="C105" s="28" t="s">
        <v>111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</row>
    <row r="106" spans="1:55" s="29" customFormat="1" ht="21" x14ac:dyDescent="0.2">
      <c r="A106" s="1" t="s">
        <v>98</v>
      </c>
      <c r="B106" s="2" t="s">
        <v>99</v>
      </c>
      <c r="C106" s="28" t="s">
        <v>111</v>
      </c>
      <c r="D106" s="6">
        <f>SUM(D107:D108)</f>
        <v>11.686</v>
      </c>
      <c r="E106" s="6">
        <f>SUM(F106:I106)</f>
        <v>0</v>
      </c>
      <c r="F106" s="6">
        <f t="shared" ref="F106:I108" si="195">K106+P106+U106+Z106</f>
        <v>0</v>
      </c>
      <c r="G106" s="6">
        <f t="shared" si="195"/>
        <v>0</v>
      </c>
      <c r="H106" s="6">
        <f t="shared" si="195"/>
        <v>0</v>
      </c>
      <c r="I106" s="6">
        <f t="shared" si="195"/>
        <v>0</v>
      </c>
      <c r="J106" s="6">
        <f>K106+L106+M106+N106</f>
        <v>0</v>
      </c>
      <c r="K106" s="10">
        <f>SUM(K107:K108)</f>
        <v>0</v>
      </c>
      <c r="L106" s="10">
        <f>SUM(L107:L108)</f>
        <v>0</v>
      </c>
      <c r="M106" s="10">
        <f>SUM(M107:M108)</f>
        <v>0</v>
      </c>
      <c r="N106" s="10">
        <f>SUM(N107:N108)</f>
        <v>0</v>
      </c>
      <c r="O106" s="6">
        <f>SUM(P106:S106)</f>
        <v>0</v>
      </c>
      <c r="P106" s="8">
        <f>SUM(P107:P108)</f>
        <v>0</v>
      </c>
      <c r="Q106" s="8">
        <v>0</v>
      </c>
      <c r="R106" s="8">
        <f>SUM(R107:R108)</f>
        <v>0</v>
      </c>
      <c r="S106" s="8">
        <f>SUM(S107:S108)</f>
        <v>0</v>
      </c>
      <c r="T106" s="8">
        <f>SUM(T107:T108)</f>
        <v>0</v>
      </c>
      <c r="U106" s="8">
        <f>SUM(U107:U108)</f>
        <v>0</v>
      </c>
      <c r="V106" s="8">
        <v>0</v>
      </c>
      <c r="W106" s="8">
        <f t="shared" ref="W106:AD106" si="196">SUM(W107:W108)</f>
        <v>0</v>
      </c>
      <c r="X106" s="8">
        <f t="shared" si="196"/>
        <v>0</v>
      </c>
      <c r="Y106" s="10">
        <f t="shared" si="196"/>
        <v>0</v>
      </c>
      <c r="Z106" s="10">
        <f t="shared" si="196"/>
        <v>0</v>
      </c>
      <c r="AA106" s="10">
        <f t="shared" si="196"/>
        <v>0</v>
      </c>
      <c r="AB106" s="10">
        <f t="shared" si="196"/>
        <v>0</v>
      </c>
      <c r="AC106" s="10">
        <f t="shared" si="196"/>
        <v>0</v>
      </c>
      <c r="AD106" s="6">
        <f t="shared" si="196"/>
        <v>9.7379999999999995</v>
      </c>
      <c r="AE106" s="6">
        <f t="shared" ref="AE106:AI108" si="197">AJ106+AO106+AT106+AY106</f>
        <v>0</v>
      </c>
      <c r="AF106" s="6">
        <f t="shared" si="197"/>
        <v>0</v>
      </c>
      <c r="AG106" s="6">
        <f t="shared" si="197"/>
        <v>0</v>
      </c>
      <c r="AH106" s="6">
        <f t="shared" si="197"/>
        <v>0</v>
      </c>
      <c r="AI106" s="6">
        <f t="shared" si="197"/>
        <v>0</v>
      </c>
      <c r="AJ106" s="6">
        <f>AK106+AL106+AM106+AN106</f>
        <v>0</v>
      </c>
      <c r="AK106" s="6">
        <f t="shared" ref="AK106:AN106" si="198">SUM(AK107:AK108)</f>
        <v>0</v>
      </c>
      <c r="AL106" s="6">
        <f t="shared" si="198"/>
        <v>0</v>
      </c>
      <c r="AM106" s="6">
        <f t="shared" si="198"/>
        <v>0</v>
      </c>
      <c r="AN106" s="6">
        <f t="shared" si="198"/>
        <v>0</v>
      </c>
      <c r="AO106" s="6">
        <f>SUM(AP106:AS106)</f>
        <v>0</v>
      </c>
      <c r="AP106" s="6">
        <f t="shared" ref="AP106:AX106" si="199">SUM(AP107:AP108)</f>
        <v>0</v>
      </c>
      <c r="AQ106" s="6">
        <f t="shared" si="199"/>
        <v>0</v>
      </c>
      <c r="AR106" s="6">
        <f t="shared" si="199"/>
        <v>0</v>
      </c>
      <c r="AS106" s="6">
        <f t="shared" si="199"/>
        <v>0</v>
      </c>
      <c r="AT106" s="6">
        <f t="shared" si="199"/>
        <v>0</v>
      </c>
      <c r="AU106" s="6">
        <f t="shared" si="199"/>
        <v>0</v>
      </c>
      <c r="AV106" s="6">
        <f t="shared" si="199"/>
        <v>0</v>
      </c>
      <c r="AW106" s="6">
        <f t="shared" si="199"/>
        <v>0</v>
      </c>
      <c r="AX106" s="6">
        <f t="shared" si="199"/>
        <v>0</v>
      </c>
      <c r="AY106" s="6">
        <f t="shared" ref="AY106" si="200">SUM(AZ106:BA106)</f>
        <v>0</v>
      </c>
      <c r="AZ106" s="10">
        <f>SUM(AZ107:AZ108)</f>
        <v>0</v>
      </c>
      <c r="BA106" s="10">
        <f>SUM(BA107:BA108)</f>
        <v>0</v>
      </c>
      <c r="BB106" s="10">
        <f>SUM(BB107:BB108)</f>
        <v>0</v>
      </c>
      <c r="BC106" s="48">
        <f>SUM(BC107:BC108)</f>
        <v>0</v>
      </c>
    </row>
    <row r="107" spans="1:55" s="15" customFormat="1" ht="31.5" x14ac:dyDescent="0.2">
      <c r="A107" s="26" t="s">
        <v>98</v>
      </c>
      <c r="B107" s="63" t="s">
        <v>263</v>
      </c>
      <c r="C107" s="55" t="s">
        <v>264</v>
      </c>
      <c r="D107" s="25">
        <v>11.686</v>
      </c>
      <c r="E107" s="25">
        <f>SUM(F107:I107)</f>
        <v>0</v>
      </c>
      <c r="F107" s="25">
        <f t="shared" si="195"/>
        <v>0</v>
      </c>
      <c r="G107" s="25">
        <f t="shared" si="195"/>
        <v>0</v>
      </c>
      <c r="H107" s="25">
        <f t="shared" si="195"/>
        <v>0</v>
      </c>
      <c r="I107" s="25">
        <f t="shared" si="195"/>
        <v>0</v>
      </c>
      <c r="J107" s="25">
        <f>K107+L107+M107+N107</f>
        <v>0</v>
      </c>
      <c r="K107" s="11">
        <v>0</v>
      </c>
      <c r="L107" s="11">
        <v>0</v>
      </c>
      <c r="M107" s="11">
        <v>0</v>
      </c>
      <c r="N107" s="11">
        <v>0</v>
      </c>
      <c r="O107" s="25">
        <f>SUM(P107:S107)</f>
        <v>0</v>
      </c>
      <c r="P107" s="24">
        <v>0</v>
      </c>
      <c r="Q107" s="24">
        <v>0</v>
      </c>
      <c r="R107" s="24">
        <v>0</v>
      </c>
      <c r="S107" s="24">
        <v>0</v>
      </c>
      <c r="T107" s="25">
        <f>U107+V107+W107+X107</f>
        <v>0</v>
      </c>
      <c r="U107" s="24">
        <v>0</v>
      </c>
      <c r="V107" s="24">
        <v>0</v>
      </c>
      <c r="W107" s="24">
        <v>0</v>
      </c>
      <c r="X107" s="24">
        <v>0</v>
      </c>
      <c r="Y107" s="25">
        <f>Z107+AA107+AB107+AC107</f>
        <v>0</v>
      </c>
      <c r="Z107" s="9">
        <v>0</v>
      </c>
      <c r="AA107" s="9">
        <v>0</v>
      </c>
      <c r="AB107" s="11">
        <v>0</v>
      </c>
      <c r="AC107" s="11">
        <v>0</v>
      </c>
      <c r="AD107" s="25">
        <v>9.7379999999999995</v>
      </c>
      <c r="AE107" s="25">
        <f t="shared" si="197"/>
        <v>0</v>
      </c>
      <c r="AF107" s="25">
        <f t="shared" si="197"/>
        <v>0</v>
      </c>
      <c r="AG107" s="25">
        <f t="shared" si="197"/>
        <v>0</v>
      </c>
      <c r="AH107" s="25">
        <f t="shared" si="197"/>
        <v>0</v>
      </c>
      <c r="AI107" s="25">
        <f t="shared" si="197"/>
        <v>0</v>
      </c>
      <c r="AJ107" s="25">
        <f>AK107+AL107+AM107+AN107</f>
        <v>0</v>
      </c>
      <c r="AK107" s="54">
        <v>0</v>
      </c>
      <c r="AL107" s="49">
        <v>0</v>
      </c>
      <c r="AM107" s="54">
        <v>0</v>
      </c>
      <c r="AN107" s="54">
        <v>0</v>
      </c>
      <c r="AO107" s="25">
        <f>SUM(AP107:AS107)</f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f t="shared" ref="AY107:AY108" si="201">SUM(AZ107:BC107)</f>
        <v>0</v>
      </c>
      <c r="AZ107" s="25">
        <v>0</v>
      </c>
      <c r="BA107" s="25">
        <v>0</v>
      </c>
      <c r="BB107" s="25">
        <v>0</v>
      </c>
      <c r="BC107" s="25">
        <v>0</v>
      </c>
    </row>
    <row r="108" spans="1:55" s="15" customFormat="1" ht="31.5" x14ac:dyDescent="0.2">
      <c r="A108" s="26" t="s">
        <v>98</v>
      </c>
      <c r="B108" s="64" t="s">
        <v>188</v>
      </c>
      <c r="C108" s="56" t="s">
        <v>189</v>
      </c>
      <c r="D108" s="25">
        <v>0</v>
      </c>
      <c r="E108" s="25">
        <f>SUM(F108:I108)</f>
        <v>0</v>
      </c>
      <c r="F108" s="25">
        <f t="shared" si="195"/>
        <v>0</v>
      </c>
      <c r="G108" s="25">
        <f t="shared" si="195"/>
        <v>0</v>
      </c>
      <c r="H108" s="25">
        <f t="shared" si="195"/>
        <v>0</v>
      </c>
      <c r="I108" s="25">
        <f t="shared" si="195"/>
        <v>0</v>
      </c>
      <c r="J108" s="25">
        <f>K108+L108+M108+N108</f>
        <v>0</v>
      </c>
      <c r="K108" s="11">
        <v>0</v>
      </c>
      <c r="L108" s="11">
        <v>0</v>
      </c>
      <c r="M108" s="11">
        <v>0</v>
      </c>
      <c r="N108" s="11">
        <v>0</v>
      </c>
      <c r="O108" s="25">
        <f>SUM(P108:S108)</f>
        <v>0</v>
      </c>
      <c r="P108" s="24">
        <v>0</v>
      </c>
      <c r="Q108" s="24">
        <v>0</v>
      </c>
      <c r="R108" s="24">
        <v>0</v>
      </c>
      <c r="S108" s="24">
        <v>0</v>
      </c>
      <c r="T108" s="25">
        <f>U108+V108+W108+X108</f>
        <v>0</v>
      </c>
      <c r="U108" s="24">
        <v>0</v>
      </c>
      <c r="V108" s="24">
        <v>0</v>
      </c>
      <c r="W108" s="24">
        <v>0</v>
      </c>
      <c r="X108" s="24">
        <v>0</v>
      </c>
      <c r="Y108" s="25">
        <f>Z108+AA108+AB108+AC108</f>
        <v>0</v>
      </c>
      <c r="Z108" s="11">
        <v>0</v>
      </c>
      <c r="AA108" s="11">
        <v>0</v>
      </c>
      <c r="AB108" s="11">
        <v>0</v>
      </c>
      <c r="AC108" s="11">
        <v>0</v>
      </c>
      <c r="AD108" s="25">
        <v>0</v>
      </c>
      <c r="AE108" s="25">
        <f t="shared" si="197"/>
        <v>0</v>
      </c>
      <c r="AF108" s="25">
        <f t="shared" si="197"/>
        <v>0</v>
      </c>
      <c r="AG108" s="25">
        <f t="shared" si="197"/>
        <v>0</v>
      </c>
      <c r="AH108" s="25">
        <f t="shared" si="197"/>
        <v>0</v>
      </c>
      <c r="AI108" s="25">
        <f t="shared" si="197"/>
        <v>0</v>
      </c>
      <c r="AJ108" s="25">
        <f>AK108+AL108+AM108+AN108</f>
        <v>0</v>
      </c>
      <c r="AK108" s="54">
        <v>0</v>
      </c>
      <c r="AL108" s="49">
        <v>0</v>
      </c>
      <c r="AM108" s="54">
        <v>0</v>
      </c>
      <c r="AN108" s="54">
        <v>0</v>
      </c>
      <c r="AO108" s="25">
        <f>SUM(AP108:AS108)</f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f t="shared" si="201"/>
        <v>0</v>
      </c>
      <c r="AZ108" s="25">
        <v>0</v>
      </c>
      <c r="BA108" s="25">
        <v>0</v>
      </c>
      <c r="BB108" s="25">
        <v>0</v>
      </c>
      <c r="BC108" s="25">
        <v>0</v>
      </c>
    </row>
    <row r="109" spans="1:55" s="15" customFormat="1" ht="31.5" x14ac:dyDescent="0.2">
      <c r="A109" s="5" t="s">
        <v>190</v>
      </c>
      <c r="B109" s="51" t="s">
        <v>191</v>
      </c>
      <c r="C109" s="28" t="s">
        <v>111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</row>
    <row r="110" spans="1:55" s="29" customFormat="1" ht="21" x14ac:dyDescent="0.2">
      <c r="A110" s="5" t="s">
        <v>96</v>
      </c>
      <c r="B110" s="46" t="s">
        <v>97</v>
      </c>
      <c r="C110" s="28" t="s">
        <v>111</v>
      </c>
      <c r="D110" s="6">
        <f>SUM(D111:D115)</f>
        <v>14.067</v>
      </c>
      <c r="E110" s="6">
        <f>SUM(F110:I110)</f>
        <v>1.9507999999999999</v>
      </c>
      <c r="F110" s="6">
        <f t="shared" ref="F110:I112" si="202">K110+P110+U110+Z110</f>
        <v>0</v>
      </c>
      <c r="G110" s="6">
        <f t="shared" si="202"/>
        <v>0</v>
      </c>
      <c r="H110" s="6">
        <f t="shared" si="202"/>
        <v>0</v>
      </c>
      <c r="I110" s="6">
        <f t="shared" si="202"/>
        <v>1.9507999999999999</v>
      </c>
      <c r="J110" s="6">
        <f>SUM(K110:N110)</f>
        <v>1.9507999999999999</v>
      </c>
      <c r="K110" s="10">
        <f>SUM(K111:K115)</f>
        <v>0</v>
      </c>
      <c r="L110" s="10">
        <f>SUM(L111:L115)</f>
        <v>0</v>
      </c>
      <c r="M110" s="10">
        <f>SUM(M111:M115)</f>
        <v>0</v>
      </c>
      <c r="N110" s="10">
        <f>SUM(N111:N115)</f>
        <v>1.9507999999999999</v>
      </c>
      <c r="O110" s="6">
        <f>SUM(P110:S110)</f>
        <v>0</v>
      </c>
      <c r="P110" s="10">
        <f>SUM(P111:P115)</f>
        <v>0</v>
      </c>
      <c r="Q110" s="10">
        <f>SUM(Q111:Q115)</f>
        <v>0</v>
      </c>
      <c r="R110" s="10">
        <f>SUM(R111:R115)</f>
        <v>0</v>
      </c>
      <c r="S110" s="10">
        <f>SUM(S111:S115)</f>
        <v>0</v>
      </c>
      <c r="T110" s="6">
        <f>SUM(U110:X110)</f>
        <v>0</v>
      </c>
      <c r="U110" s="10">
        <f>SUM(U111:U115)</f>
        <v>0</v>
      </c>
      <c r="V110" s="10">
        <f>SUM(V111:V115)</f>
        <v>0</v>
      </c>
      <c r="W110" s="10">
        <f>SUM(W111:W115)</f>
        <v>0</v>
      </c>
      <c r="X110" s="10">
        <f>SUM(X111:X115)</f>
        <v>0</v>
      </c>
      <c r="Y110" s="6">
        <f>SUM(Z110:AC110)</f>
        <v>0</v>
      </c>
      <c r="Z110" s="10">
        <f>SUM(Z111:Z115)</f>
        <v>0</v>
      </c>
      <c r="AA110" s="10">
        <f>SUM(AA111:AA115)</f>
        <v>0</v>
      </c>
      <c r="AB110" s="10">
        <f>SUM(AB111:AB115)</f>
        <v>0</v>
      </c>
      <c r="AC110" s="10">
        <f>SUM(AC111:AC115)</f>
        <v>0</v>
      </c>
      <c r="AD110" s="6">
        <f>SUM(AD111:AD115)</f>
        <v>11.7226</v>
      </c>
      <c r="AE110" s="6">
        <f t="shared" ref="AE110:AE115" si="203">AJ110+AO110+AT110+AY110</f>
        <v>0.12125</v>
      </c>
      <c r="AF110" s="6">
        <f t="shared" ref="AF110:AF115" si="204">AK110+AP110+AU110+AZ110</f>
        <v>0</v>
      </c>
      <c r="AG110" s="6">
        <f t="shared" ref="AG110:AG115" si="205">AL110+AQ110+AV110+BA110</f>
        <v>0.12125</v>
      </c>
      <c r="AH110" s="6">
        <f t="shared" ref="AH110:AH115" si="206">AM110+AR110+AW110+BB110</f>
        <v>0</v>
      </c>
      <c r="AI110" s="6">
        <f t="shared" ref="AI110:AI115" si="207">AN110+AS110+AX110+BC110</f>
        <v>0</v>
      </c>
      <c r="AJ110" s="6">
        <f t="shared" ref="AJ110:AJ115" si="208">AK110+AL110+AM110+AN110</f>
        <v>0.12125</v>
      </c>
      <c r="AK110" s="10">
        <f>SUM(AK111:AK115)</f>
        <v>0</v>
      </c>
      <c r="AL110" s="10">
        <f>SUM(AL111:AL115)</f>
        <v>0.12125</v>
      </c>
      <c r="AM110" s="10">
        <f>SUM(AM111:AM115)</f>
        <v>0</v>
      </c>
      <c r="AN110" s="10">
        <f>SUM(AN111:AN115)</f>
        <v>0</v>
      </c>
      <c r="AO110" s="6">
        <f>SUM(AP110:AS110)</f>
        <v>0</v>
      </c>
      <c r="AP110" s="6">
        <f t="shared" ref="AP110:AX110" si="209">SUM(AP114:AP115)</f>
        <v>0</v>
      </c>
      <c r="AQ110" s="6">
        <f t="shared" si="209"/>
        <v>0</v>
      </c>
      <c r="AR110" s="6">
        <f t="shared" si="209"/>
        <v>0</v>
      </c>
      <c r="AS110" s="6">
        <f t="shared" si="209"/>
        <v>0</v>
      </c>
      <c r="AT110" s="6">
        <f t="shared" si="209"/>
        <v>0</v>
      </c>
      <c r="AU110" s="6">
        <f t="shared" si="209"/>
        <v>0</v>
      </c>
      <c r="AV110" s="6">
        <f t="shared" si="209"/>
        <v>0</v>
      </c>
      <c r="AW110" s="6">
        <f t="shared" si="209"/>
        <v>0</v>
      </c>
      <c r="AX110" s="6">
        <f t="shared" si="209"/>
        <v>0</v>
      </c>
      <c r="AY110" s="6">
        <f>SUM(AZ110:BC110)</f>
        <v>0</v>
      </c>
      <c r="AZ110" s="10">
        <f>SUM(AZ111:AZ115)</f>
        <v>0</v>
      </c>
      <c r="BA110" s="10">
        <f>SUM(BA111:BA115)</f>
        <v>0</v>
      </c>
      <c r="BB110" s="10">
        <f>SUM(BB111:BB115)</f>
        <v>0</v>
      </c>
      <c r="BC110" s="48">
        <f>SUM(BC111:BC115)</f>
        <v>0</v>
      </c>
    </row>
    <row r="111" spans="1:55" s="29" customFormat="1" ht="21" x14ac:dyDescent="0.2">
      <c r="A111" s="47" t="s">
        <v>96</v>
      </c>
      <c r="B111" s="63" t="s">
        <v>265</v>
      </c>
      <c r="C111" s="55" t="s">
        <v>266</v>
      </c>
      <c r="D111" s="25">
        <v>0.81799999999999995</v>
      </c>
      <c r="E111" s="25">
        <f>SUM(F111:I111)</f>
        <v>0</v>
      </c>
      <c r="F111" s="25">
        <f t="shared" si="202"/>
        <v>0</v>
      </c>
      <c r="G111" s="25">
        <f t="shared" si="202"/>
        <v>0</v>
      </c>
      <c r="H111" s="25">
        <f t="shared" si="202"/>
        <v>0</v>
      </c>
      <c r="I111" s="25">
        <f t="shared" si="202"/>
        <v>0</v>
      </c>
      <c r="J111" s="25">
        <f>SUM(K111:N111)</f>
        <v>0</v>
      </c>
      <c r="K111" s="11">
        <v>0</v>
      </c>
      <c r="L111" s="11">
        <v>0</v>
      </c>
      <c r="M111" s="11">
        <v>0</v>
      </c>
      <c r="N111" s="11">
        <v>0</v>
      </c>
      <c r="O111" s="25">
        <f>SUM(P111:S111)</f>
        <v>0</v>
      </c>
      <c r="P111" s="24">
        <v>0</v>
      </c>
      <c r="Q111" s="24">
        <v>0</v>
      </c>
      <c r="R111" s="24">
        <v>0</v>
      </c>
      <c r="S111" s="24">
        <v>0</v>
      </c>
      <c r="T111" s="25">
        <f>SUM(U111:X111)</f>
        <v>0</v>
      </c>
      <c r="U111" s="24">
        <v>0</v>
      </c>
      <c r="V111" s="24">
        <v>0</v>
      </c>
      <c r="W111" s="24">
        <v>0</v>
      </c>
      <c r="X111" s="24">
        <v>0</v>
      </c>
      <c r="Y111" s="25">
        <f>SUM(Z111:AC111)</f>
        <v>0</v>
      </c>
      <c r="Z111" s="9">
        <v>0</v>
      </c>
      <c r="AA111" s="9">
        <v>0</v>
      </c>
      <c r="AB111" s="11">
        <v>0</v>
      </c>
      <c r="AC111" s="11">
        <v>0</v>
      </c>
      <c r="AD111" s="25">
        <v>0.68169999999999997</v>
      </c>
      <c r="AE111" s="25">
        <f t="shared" si="203"/>
        <v>0</v>
      </c>
      <c r="AF111" s="25">
        <f t="shared" si="204"/>
        <v>0</v>
      </c>
      <c r="AG111" s="25">
        <f t="shared" si="205"/>
        <v>0</v>
      </c>
      <c r="AH111" s="25">
        <f t="shared" si="206"/>
        <v>0</v>
      </c>
      <c r="AI111" s="25">
        <f t="shared" si="207"/>
        <v>0</v>
      </c>
      <c r="AJ111" s="25">
        <f t="shared" si="208"/>
        <v>0</v>
      </c>
      <c r="AK111" s="54">
        <v>0</v>
      </c>
      <c r="AL111" s="49">
        <v>0</v>
      </c>
      <c r="AM111" s="54">
        <v>0</v>
      </c>
      <c r="AN111" s="54">
        <v>0</v>
      </c>
      <c r="AO111" s="11">
        <f t="shared" ref="AO111:AO113" si="210">SUM(AP111:AS111)</f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f t="shared" ref="AY111:AY115" si="211">SUM(AZ111:BC111)</f>
        <v>0</v>
      </c>
      <c r="AZ111" s="25">
        <v>0</v>
      </c>
      <c r="BA111" s="25">
        <v>0</v>
      </c>
      <c r="BB111" s="25">
        <v>0</v>
      </c>
      <c r="BC111" s="25">
        <v>0</v>
      </c>
    </row>
    <row r="112" spans="1:55" s="29" customFormat="1" ht="21" x14ac:dyDescent="0.2">
      <c r="A112" s="47" t="s">
        <v>96</v>
      </c>
      <c r="B112" s="63" t="s">
        <v>267</v>
      </c>
      <c r="C112" s="55" t="s">
        <v>268</v>
      </c>
      <c r="D112" s="25">
        <v>0.81799999999999995</v>
      </c>
      <c r="E112" s="25">
        <f>SUM(F112:I112)</f>
        <v>0</v>
      </c>
      <c r="F112" s="25">
        <f t="shared" si="202"/>
        <v>0</v>
      </c>
      <c r="G112" s="25">
        <f t="shared" si="202"/>
        <v>0</v>
      </c>
      <c r="H112" s="25">
        <f t="shared" si="202"/>
        <v>0</v>
      </c>
      <c r="I112" s="25">
        <f t="shared" si="202"/>
        <v>0</v>
      </c>
      <c r="J112" s="25">
        <f t="shared" ref="J112:J115" si="212">SUM(K112:N112)</f>
        <v>0</v>
      </c>
      <c r="K112" s="11">
        <v>0</v>
      </c>
      <c r="L112" s="11">
        <v>0</v>
      </c>
      <c r="M112" s="11">
        <v>0</v>
      </c>
      <c r="N112" s="11">
        <v>0</v>
      </c>
      <c r="O112" s="25">
        <f t="shared" ref="O112:O115" si="213">SUM(P112:S112)</f>
        <v>0</v>
      </c>
      <c r="P112" s="24">
        <v>0</v>
      </c>
      <c r="Q112" s="24">
        <v>0</v>
      </c>
      <c r="R112" s="24">
        <v>0</v>
      </c>
      <c r="S112" s="24">
        <v>0</v>
      </c>
      <c r="T112" s="25">
        <f t="shared" ref="T112:T115" si="214">SUM(U112:X112)</f>
        <v>0</v>
      </c>
      <c r="U112" s="24">
        <v>0</v>
      </c>
      <c r="V112" s="24">
        <v>0</v>
      </c>
      <c r="W112" s="24">
        <v>0</v>
      </c>
      <c r="X112" s="24">
        <v>0</v>
      </c>
      <c r="Y112" s="25">
        <f t="shared" ref="Y112:Y115" si="215">SUM(Z112:AC112)</f>
        <v>0</v>
      </c>
      <c r="Z112" s="9">
        <v>0</v>
      </c>
      <c r="AA112" s="9">
        <v>0</v>
      </c>
      <c r="AB112" s="11">
        <v>0</v>
      </c>
      <c r="AC112" s="11">
        <v>0</v>
      </c>
      <c r="AD112" s="25">
        <v>0.68169999999999997</v>
      </c>
      <c r="AE112" s="25">
        <f t="shared" si="203"/>
        <v>0</v>
      </c>
      <c r="AF112" s="25">
        <f t="shared" si="204"/>
        <v>0</v>
      </c>
      <c r="AG112" s="25">
        <f t="shared" si="205"/>
        <v>0</v>
      </c>
      <c r="AH112" s="25">
        <f t="shared" si="206"/>
        <v>0</v>
      </c>
      <c r="AI112" s="25">
        <f t="shared" si="207"/>
        <v>0</v>
      </c>
      <c r="AJ112" s="25">
        <f t="shared" si="208"/>
        <v>0</v>
      </c>
      <c r="AK112" s="54">
        <v>0</v>
      </c>
      <c r="AL112" s="49">
        <v>0</v>
      </c>
      <c r="AM112" s="54">
        <v>0</v>
      </c>
      <c r="AN112" s="54">
        <v>0</v>
      </c>
      <c r="AO112" s="11">
        <f t="shared" si="210"/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f t="shared" si="211"/>
        <v>0</v>
      </c>
      <c r="AZ112" s="25">
        <v>0</v>
      </c>
      <c r="BA112" s="25">
        <v>0</v>
      </c>
      <c r="BB112" s="25">
        <v>0</v>
      </c>
      <c r="BC112" s="25">
        <v>0</v>
      </c>
    </row>
    <row r="113" spans="1:55" s="29" customFormat="1" ht="21" x14ac:dyDescent="0.2">
      <c r="A113" s="47" t="s">
        <v>96</v>
      </c>
      <c r="B113" s="63" t="s">
        <v>269</v>
      </c>
      <c r="C113" s="55" t="s">
        <v>270</v>
      </c>
      <c r="D113" s="25">
        <v>0.81799999999999995</v>
      </c>
      <c r="E113" s="25">
        <f t="shared" ref="E113" si="216">SUM(F113:I113)</f>
        <v>0</v>
      </c>
      <c r="F113" s="25">
        <f t="shared" ref="F113" si="217">K113+P113+U113+Z113</f>
        <v>0</v>
      </c>
      <c r="G113" s="25">
        <f t="shared" ref="G113" si="218">L113+Q113+V113+AA113</f>
        <v>0</v>
      </c>
      <c r="H113" s="25">
        <f t="shared" ref="H113" si="219">M113+R113+W113+AB113</f>
        <v>0</v>
      </c>
      <c r="I113" s="25">
        <f t="shared" ref="I113" si="220">N113+S113+X113+AC113</f>
        <v>0</v>
      </c>
      <c r="J113" s="25">
        <f t="shared" si="212"/>
        <v>0</v>
      </c>
      <c r="K113" s="11">
        <v>0</v>
      </c>
      <c r="L113" s="11">
        <v>0</v>
      </c>
      <c r="M113" s="11">
        <v>0</v>
      </c>
      <c r="N113" s="11">
        <v>0</v>
      </c>
      <c r="O113" s="25">
        <f t="shared" si="213"/>
        <v>0</v>
      </c>
      <c r="P113" s="24">
        <v>0</v>
      </c>
      <c r="Q113" s="24">
        <v>0</v>
      </c>
      <c r="R113" s="24">
        <v>0</v>
      </c>
      <c r="S113" s="24">
        <v>0</v>
      </c>
      <c r="T113" s="25">
        <f t="shared" si="214"/>
        <v>0</v>
      </c>
      <c r="U113" s="24">
        <v>0</v>
      </c>
      <c r="V113" s="24">
        <v>0</v>
      </c>
      <c r="W113" s="24">
        <v>0</v>
      </c>
      <c r="X113" s="24">
        <v>0</v>
      </c>
      <c r="Y113" s="25">
        <f t="shared" si="215"/>
        <v>0</v>
      </c>
      <c r="Z113" s="9">
        <v>0</v>
      </c>
      <c r="AA113" s="9">
        <v>0</v>
      </c>
      <c r="AB113" s="11">
        <v>0</v>
      </c>
      <c r="AC113" s="11">
        <v>0</v>
      </c>
      <c r="AD113" s="25">
        <v>0.68169999999999997</v>
      </c>
      <c r="AE113" s="25">
        <f t="shared" si="203"/>
        <v>0</v>
      </c>
      <c r="AF113" s="25">
        <f t="shared" si="204"/>
        <v>0</v>
      </c>
      <c r="AG113" s="25">
        <f t="shared" si="205"/>
        <v>0</v>
      </c>
      <c r="AH113" s="25">
        <f t="shared" si="206"/>
        <v>0</v>
      </c>
      <c r="AI113" s="25">
        <f t="shared" si="207"/>
        <v>0</v>
      </c>
      <c r="AJ113" s="25">
        <f t="shared" si="208"/>
        <v>0</v>
      </c>
      <c r="AK113" s="54">
        <v>0</v>
      </c>
      <c r="AL113" s="49">
        <v>0</v>
      </c>
      <c r="AM113" s="54">
        <v>0</v>
      </c>
      <c r="AN113" s="54">
        <v>0</v>
      </c>
      <c r="AO113" s="11">
        <f t="shared" si="210"/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f t="shared" si="211"/>
        <v>0</v>
      </c>
      <c r="AZ113" s="25">
        <v>0</v>
      </c>
      <c r="BA113" s="25">
        <v>0</v>
      </c>
      <c r="BB113" s="25">
        <v>0</v>
      </c>
      <c r="BC113" s="25">
        <v>0</v>
      </c>
    </row>
    <row r="114" spans="1:55" s="15" customFormat="1" ht="10.5" x14ac:dyDescent="0.2">
      <c r="A114" s="26" t="s">
        <v>96</v>
      </c>
      <c r="B114" s="65" t="s">
        <v>81</v>
      </c>
      <c r="C114" s="45" t="s">
        <v>101</v>
      </c>
      <c r="D114" s="49">
        <v>11.613</v>
      </c>
      <c r="E114" s="25">
        <f t="shared" ref="E114:E115" si="221">SUM(F114:I114)</f>
        <v>1.8052999999999999</v>
      </c>
      <c r="F114" s="25">
        <f t="shared" ref="F114:F115" si="222">K114+P114+U114+Z114</f>
        <v>0</v>
      </c>
      <c r="G114" s="25">
        <f t="shared" ref="G114:G115" si="223">L114+Q114+V114+AA114</f>
        <v>0</v>
      </c>
      <c r="H114" s="25">
        <f t="shared" ref="H114:H115" si="224">M114+R114+W114+AB114</f>
        <v>0</v>
      </c>
      <c r="I114" s="25">
        <f t="shared" ref="I114:I115" si="225">N114+S114+X114+AC114</f>
        <v>1.8052999999999999</v>
      </c>
      <c r="J114" s="25">
        <f t="shared" si="212"/>
        <v>1.8052999999999999</v>
      </c>
      <c r="K114" s="49">
        <v>0</v>
      </c>
      <c r="L114" s="49">
        <v>0</v>
      </c>
      <c r="M114" s="49">
        <v>0</v>
      </c>
      <c r="N114" s="25">
        <v>1.8052999999999999</v>
      </c>
      <c r="O114" s="25">
        <f t="shared" si="213"/>
        <v>0</v>
      </c>
      <c r="P114" s="24">
        <v>0</v>
      </c>
      <c r="Q114" s="24">
        <v>0</v>
      </c>
      <c r="R114" s="24">
        <v>0</v>
      </c>
      <c r="S114" s="24">
        <v>0</v>
      </c>
      <c r="T114" s="25">
        <f t="shared" si="214"/>
        <v>0</v>
      </c>
      <c r="U114" s="9">
        <v>0</v>
      </c>
      <c r="V114" s="9">
        <v>0</v>
      </c>
      <c r="W114" s="9">
        <v>0</v>
      </c>
      <c r="X114" s="9">
        <v>0</v>
      </c>
      <c r="Y114" s="25">
        <f t="shared" si="215"/>
        <v>0</v>
      </c>
      <c r="Z114" s="9">
        <v>0</v>
      </c>
      <c r="AA114" s="9">
        <v>0</v>
      </c>
      <c r="AB114" s="11">
        <v>0</v>
      </c>
      <c r="AC114" s="11">
        <v>0</v>
      </c>
      <c r="AD114" s="49">
        <v>9.6775000000000002</v>
      </c>
      <c r="AE114" s="25">
        <f t="shared" si="203"/>
        <v>0</v>
      </c>
      <c r="AF114" s="25">
        <f t="shared" si="204"/>
        <v>0</v>
      </c>
      <c r="AG114" s="25">
        <f t="shared" si="205"/>
        <v>0</v>
      </c>
      <c r="AH114" s="25">
        <f t="shared" si="206"/>
        <v>0</v>
      </c>
      <c r="AI114" s="25">
        <f t="shared" si="207"/>
        <v>0</v>
      </c>
      <c r="AJ114" s="25">
        <f t="shared" si="208"/>
        <v>0</v>
      </c>
      <c r="AK114" s="54">
        <v>0</v>
      </c>
      <c r="AL114" s="49">
        <v>0</v>
      </c>
      <c r="AM114" s="54">
        <v>0</v>
      </c>
      <c r="AN114" s="54">
        <v>0</v>
      </c>
      <c r="AO114" s="25">
        <f t="shared" ref="AO114:AO115" si="226">SUM(AP114:AS114)</f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f>SUM(AU114:AX114)</f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f t="shared" si="211"/>
        <v>0</v>
      </c>
      <c r="AZ114" s="25">
        <v>0</v>
      </c>
      <c r="BA114" s="25">
        <v>0</v>
      </c>
      <c r="BB114" s="25">
        <v>0</v>
      </c>
      <c r="BC114" s="25">
        <v>0</v>
      </c>
    </row>
    <row r="115" spans="1:55" s="15" customFormat="1" ht="31.5" x14ac:dyDescent="0.2">
      <c r="A115" s="26" t="s">
        <v>96</v>
      </c>
      <c r="B115" s="65" t="s">
        <v>192</v>
      </c>
      <c r="C115" s="45" t="s">
        <v>193</v>
      </c>
      <c r="D115" s="25" t="s">
        <v>103</v>
      </c>
      <c r="E115" s="25">
        <f t="shared" si="221"/>
        <v>0.14549999999999999</v>
      </c>
      <c r="F115" s="25">
        <f t="shared" si="222"/>
        <v>0</v>
      </c>
      <c r="G115" s="25">
        <f t="shared" si="223"/>
        <v>0</v>
      </c>
      <c r="H115" s="25">
        <f t="shared" si="224"/>
        <v>0</v>
      </c>
      <c r="I115" s="25">
        <f t="shared" si="225"/>
        <v>0.14549999999999999</v>
      </c>
      <c r="J115" s="25">
        <f t="shared" si="212"/>
        <v>0.14549999999999999</v>
      </c>
      <c r="K115" s="11">
        <v>0</v>
      </c>
      <c r="L115" s="11">
        <v>0</v>
      </c>
      <c r="M115" s="11">
        <v>0</v>
      </c>
      <c r="N115" s="25">
        <v>0.14549999999999999</v>
      </c>
      <c r="O115" s="25">
        <f t="shared" si="213"/>
        <v>0</v>
      </c>
      <c r="P115" s="24">
        <v>0</v>
      </c>
      <c r="Q115" s="24">
        <v>0</v>
      </c>
      <c r="R115" s="24">
        <v>0</v>
      </c>
      <c r="S115" s="24">
        <v>0</v>
      </c>
      <c r="T115" s="25">
        <f t="shared" si="214"/>
        <v>0</v>
      </c>
      <c r="U115" s="24">
        <v>0</v>
      </c>
      <c r="V115" s="24">
        <v>0</v>
      </c>
      <c r="W115" s="24">
        <v>0</v>
      </c>
      <c r="X115" s="24">
        <v>0</v>
      </c>
      <c r="Y115" s="25">
        <f t="shared" si="215"/>
        <v>0</v>
      </c>
      <c r="Z115" s="9">
        <v>0</v>
      </c>
      <c r="AA115" s="9">
        <v>0</v>
      </c>
      <c r="AB115" s="49">
        <v>0</v>
      </c>
      <c r="AC115" s="11">
        <v>0</v>
      </c>
      <c r="AD115" s="25">
        <v>0</v>
      </c>
      <c r="AE115" s="25">
        <f t="shared" si="203"/>
        <v>0.12125</v>
      </c>
      <c r="AF115" s="25">
        <f t="shared" si="204"/>
        <v>0</v>
      </c>
      <c r="AG115" s="25">
        <f t="shared" si="205"/>
        <v>0.12125</v>
      </c>
      <c r="AH115" s="25">
        <f t="shared" si="206"/>
        <v>0</v>
      </c>
      <c r="AI115" s="25">
        <f t="shared" si="207"/>
        <v>0</v>
      </c>
      <c r="AJ115" s="25">
        <f t="shared" si="208"/>
        <v>0.12125</v>
      </c>
      <c r="AK115" s="54">
        <v>0</v>
      </c>
      <c r="AL115" s="49">
        <v>0.12125</v>
      </c>
      <c r="AM115" s="54">
        <v>0</v>
      </c>
      <c r="AN115" s="54">
        <v>0</v>
      </c>
      <c r="AO115" s="11">
        <f t="shared" si="226"/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f t="shared" si="211"/>
        <v>0</v>
      </c>
      <c r="AZ115" s="25">
        <v>0</v>
      </c>
      <c r="BA115" s="25">
        <v>0</v>
      </c>
      <c r="BB115" s="25">
        <v>0</v>
      </c>
      <c r="BC115" s="25">
        <v>0</v>
      </c>
    </row>
    <row r="116" spans="1:55" x14ac:dyDescent="0.25">
      <c r="D116" s="27"/>
    </row>
  </sheetData>
  <mergeCells count="29">
    <mergeCell ref="A18:B18"/>
    <mergeCell ref="T15:X15"/>
    <mergeCell ref="D13:AC13"/>
    <mergeCell ref="AJ15:AN15"/>
    <mergeCell ref="A3:BC3"/>
    <mergeCell ref="AD15:AD16"/>
    <mergeCell ref="E14:AC14"/>
    <mergeCell ref="E15:I15"/>
    <mergeCell ref="J15:N15"/>
    <mergeCell ref="A13:A16"/>
    <mergeCell ref="B13:B16"/>
    <mergeCell ref="D15:D16"/>
    <mergeCell ref="AE15:AI15"/>
    <mergeCell ref="AO15:AS15"/>
    <mergeCell ref="AT15:AX15"/>
    <mergeCell ref="AE14:BC14"/>
    <mergeCell ref="C13:C16"/>
    <mergeCell ref="AD13:BC13"/>
    <mergeCell ref="O15:S15"/>
    <mergeCell ref="V4:W4"/>
    <mergeCell ref="W6:AK6"/>
    <mergeCell ref="Y10:AM10"/>
    <mergeCell ref="Z8:AA8"/>
    <mergeCell ref="AQ11:BB11"/>
    <mergeCell ref="AX2:BC2"/>
    <mergeCell ref="AY15:BC15"/>
    <mergeCell ref="Y15:AC15"/>
    <mergeCell ref="X4:Y4"/>
    <mergeCell ref="Z4:AA4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2022-05-16T07:06:39Z</cp:lastPrinted>
  <dcterms:created xsi:type="dcterms:W3CDTF">2011-01-11T10:25:48Z</dcterms:created>
  <dcterms:modified xsi:type="dcterms:W3CDTF">2022-05-16T08:07:46Z</dcterms:modified>
</cp:coreProperties>
</file>